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165" documentId="13_ncr:1_{C84F0B89-8EBD-4B6A-A214-D3B890DF3FE9}" xr6:coauthVersionLast="47" xr6:coauthVersionMax="47" xr10:uidLastSave="{D6EB4391-6C39-4E48-80D9-3EE2AD759C77}"/>
  <bookViews>
    <workbookView xWindow="-120" yWindow="-120" windowWidth="29040" windowHeight="15720" tabRatio="885" firstSheet="4" activeTab="10" xr2:uid="{88AE9359-1123-4A22-A41B-C6B85A0AA7B3}"/>
  </bookViews>
  <sheets>
    <sheet name="1- Presentacion " sheetId="34" r:id="rId1"/>
    <sheet name="Conceptos 37001" sheetId="35" r:id="rId2"/>
    <sheet name="2- Análisis de Contexto" sheetId="45" r:id="rId3"/>
    <sheet name="3- Estrategias" sheetId="38" r:id="rId4"/>
    <sheet name="4- Instructivo Riesgos " sheetId="39" r:id="rId5"/>
    <sheet name="5- Identificación de Riesgos" sheetId="46" r:id="rId6"/>
    <sheet name="6- Valoración Controles" sheetId="47" r:id="rId7"/>
    <sheet name="7- Mapa Final" sheetId="29" r:id="rId8"/>
    <sheet name="8- Politicas de administración " sheetId="5" r:id="rId9"/>
    <sheet name="9- Matriz de Calor " sheetId="21" r:id="rId10"/>
    <sheet name="Seguimiento 1 Trimestre"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xlnm.Print_Area" localSheetId="2">'2- Análisis de Contexto'!$A$1:$F$81</definedName>
    <definedName name="_xlnm.Print_Area" localSheetId="5">'5- Identificación de Riesgos'!$A$1:$N$46</definedName>
    <definedName name="_xlnm.Print_Area" localSheetId="6">'6- Valoración Controles'!$A$1:$V$21</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'[2]Tabla de Valoración'!$I$2:$L$5</definedName>
    <definedName name="Data" localSheetId="6">'[2]Tabla de Valoración'!$I$2:$L$5</definedName>
    <definedName name="Data" localSheetId="1">'[1]Tabla de Valoración'!$I$2:$L$5</definedName>
    <definedName name="Data">'[3]Tabla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'[2]Tabla de Valoración'!$I$2:$I$5</definedName>
    <definedName name="Diseño" localSheetId="6">'[2]Tabla de Valoración'!$I$2:$I$5</definedName>
    <definedName name="Diseño" localSheetId="1">'[1]Tabla de Valoración'!$I$2:$I$5</definedName>
    <definedName name="Diseño">'[3]Tabla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'[2]Tabla de Valoración'!$I$2:$L$2</definedName>
    <definedName name="Ejecución" localSheetId="6">'[2]Tabla de Valoración'!$I$2:$L$2</definedName>
    <definedName name="Ejecución" localSheetId="1">'[1]Tabla de Valoración'!$I$2:$L$2</definedName>
    <definedName name="Ejecución">'[3]Tabla de Valoración'!$I$2:$L$2</definedName>
    <definedName name="GEST" localSheetId="2">[4]GESTION!#REF!</definedName>
    <definedName name="GEST">[5]GESTION!#REF!</definedName>
    <definedName name="INV" localSheetId="2">[4]INVERSION!#REF!</definedName>
    <definedName name="INV">[5]INVERSION!#REF!</definedName>
    <definedName name="INV_GEST" localSheetId="2">#REF!</definedName>
    <definedName name="INV_GEST">#REF!</definedName>
    <definedName name="Posibilidad" localSheetId="0">[6]Hoja2!$H$3:$H$7</definedName>
    <definedName name="Posibilidad" localSheetId="2">[6]Hoja2!$H$3:$H$7</definedName>
    <definedName name="Posibilidad" localSheetId="3">[6]Hoja2!$H$3:$H$7</definedName>
    <definedName name="Posibilidad" localSheetId="4">[6]Hoja2!$H$3:$H$7</definedName>
    <definedName name="Posibilidad" localSheetId="5">[7]Hoja2!$H$3:$H$7</definedName>
    <definedName name="Posibilidad" localSheetId="6">[7]Hoja2!$H$3:$H$7</definedName>
    <definedName name="Posibilidad" localSheetId="1">[6]Hoja2!$H$3:$H$7</definedName>
    <definedName name="Posibilidad">[8]Hoja2!$H$3:$H$7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70" i="29" l="1"/>
  <c r="K70" i="29"/>
  <c r="L70" i="29"/>
  <c r="J70" i="29"/>
  <c r="M60" i="29"/>
  <c r="K60" i="29"/>
  <c r="L60" i="29"/>
  <c r="J60" i="29"/>
  <c r="M50" i="29"/>
  <c r="K50" i="29"/>
  <c r="L50" i="29"/>
  <c r="J50" i="29"/>
  <c r="M40" i="29"/>
  <c r="K40" i="29"/>
  <c r="L40" i="29"/>
  <c r="J40" i="29"/>
  <c r="M30" i="29"/>
  <c r="K30" i="29"/>
  <c r="L30" i="29"/>
  <c r="J30" i="29"/>
  <c r="M20" i="29"/>
  <c r="K20" i="29"/>
  <c r="L20" i="29"/>
  <c r="J20" i="29"/>
  <c r="M10" i="29"/>
  <c r="K10" i="29"/>
  <c r="L10" i="29"/>
  <c r="J10" i="29"/>
  <c r="H70" i="29"/>
  <c r="G70" i="29"/>
  <c r="F70" i="29"/>
  <c r="H60" i="29"/>
  <c r="G60" i="29"/>
  <c r="F60" i="29"/>
  <c r="H50" i="29"/>
  <c r="G50" i="29"/>
  <c r="F50" i="29"/>
  <c r="H40" i="29"/>
  <c r="G40" i="29"/>
  <c r="F40" i="29"/>
  <c r="H30" i="29"/>
  <c r="G30" i="29"/>
  <c r="F30" i="29"/>
  <c r="H20" i="29"/>
  <c r="G20" i="29"/>
  <c r="F20" i="29"/>
  <c r="H10" i="29"/>
  <c r="G10" i="29"/>
  <c r="F10" i="29"/>
  <c r="B70" i="29"/>
  <c r="C70" i="29"/>
  <c r="B60" i="29"/>
  <c r="C60" i="29"/>
  <c r="B50" i="29"/>
  <c r="C50" i="29"/>
  <c r="B40" i="29"/>
  <c r="C40" i="29"/>
  <c r="A70" i="29"/>
  <c r="A60" i="29"/>
  <c r="A50" i="29"/>
  <c r="A40" i="29"/>
  <c r="B30" i="29"/>
  <c r="C30" i="29"/>
  <c r="A30" i="29"/>
  <c r="B20" i="29"/>
  <c r="C20" i="29"/>
  <c r="A20" i="29"/>
  <c r="B10" i="29"/>
  <c r="C10" i="29"/>
  <c r="A10" i="29"/>
  <c r="C6" i="29"/>
  <c r="C5" i="29"/>
  <c r="C4" i="29"/>
  <c r="R45" i="47"/>
  <c r="J45" i="47"/>
  <c r="C45" i="47"/>
  <c r="R44" i="47"/>
  <c r="J44" i="47"/>
  <c r="C44" i="47"/>
  <c r="R43" i="47"/>
  <c r="S43" i="47" s="1"/>
  <c r="U43" i="47" s="1"/>
  <c r="J43" i="47"/>
  <c r="K43" i="47" s="1"/>
  <c r="T43" i="47" s="1"/>
  <c r="V43" i="47" s="1"/>
  <c r="C43" i="47"/>
  <c r="B43" i="47"/>
  <c r="R42" i="47"/>
  <c r="J42" i="47"/>
  <c r="C42" i="47"/>
  <c r="R41" i="47"/>
  <c r="J41" i="47"/>
  <c r="C41" i="47"/>
  <c r="R40" i="47"/>
  <c r="J40" i="47"/>
  <c r="C40" i="47"/>
  <c r="R39" i="47"/>
  <c r="S39" i="47" s="1"/>
  <c r="U39" i="47" s="1"/>
  <c r="J39" i="47"/>
  <c r="K39" i="47" s="1"/>
  <c r="T39" i="47" s="1"/>
  <c r="C39" i="47"/>
  <c r="B39" i="47"/>
  <c r="R38" i="47"/>
  <c r="J38" i="47"/>
  <c r="C38" i="47"/>
  <c r="R37" i="47"/>
  <c r="J37" i="47"/>
  <c r="C37" i="47"/>
  <c r="R36" i="47"/>
  <c r="J36" i="47"/>
  <c r="C36" i="47"/>
  <c r="R35" i="47"/>
  <c r="J35" i="47"/>
  <c r="C35" i="47"/>
  <c r="R34" i="47"/>
  <c r="J34" i="47"/>
  <c r="C34" i="47"/>
  <c r="R33" i="47"/>
  <c r="J33" i="47"/>
  <c r="C33" i="47"/>
  <c r="R32" i="47"/>
  <c r="J32" i="47"/>
  <c r="C32" i="47"/>
  <c r="R31" i="47"/>
  <c r="J31" i="47"/>
  <c r="C31" i="47"/>
  <c r="R30" i="47"/>
  <c r="J30" i="47"/>
  <c r="C30" i="47"/>
  <c r="R29" i="47"/>
  <c r="S29" i="47" s="1"/>
  <c r="U29" i="47" s="1"/>
  <c r="J29" i="47"/>
  <c r="K29" i="47" s="1"/>
  <c r="T29" i="47" s="1"/>
  <c r="V29" i="47" s="1"/>
  <c r="C29" i="47"/>
  <c r="B29" i="47"/>
  <c r="R28" i="47"/>
  <c r="J28" i="47"/>
  <c r="C28" i="47"/>
  <c r="R27" i="47"/>
  <c r="S27" i="47" s="1"/>
  <c r="U27" i="47" s="1"/>
  <c r="J27" i="47"/>
  <c r="K27" i="47" s="1"/>
  <c r="T27" i="47" s="1"/>
  <c r="V27" i="47" s="1"/>
  <c r="C27" i="47"/>
  <c r="B27" i="47"/>
  <c r="R26" i="47"/>
  <c r="J26" i="47"/>
  <c r="C26" i="47"/>
  <c r="R25" i="47"/>
  <c r="J25" i="47"/>
  <c r="C25" i="47"/>
  <c r="R24" i="47"/>
  <c r="J24" i="47"/>
  <c r="C24" i="47"/>
  <c r="R23" i="47"/>
  <c r="J23" i="47"/>
  <c r="C23" i="47"/>
  <c r="R22" i="47"/>
  <c r="S22" i="47" s="1"/>
  <c r="U22" i="47" s="1"/>
  <c r="J22" i="47"/>
  <c r="K22" i="47" s="1"/>
  <c r="T22" i="47" s="1"/>
  <c r="V22" i="47" s="1"/>
  <c r="C22" i="47"/>
  <c r="B22" i="47"/>
  <c r="R21" i="47"/>
  <c r="J21" i="47"/>
  <c r="C21" i="47"/>
  <c r="R20" i="47"/>
  <c r="S20" i="47" s="1"/>
  <c r="U20" i="47" s="1"/>
  <c r="K20" i="47"/>
  <c r="T20" i="47" s="1"/>
  <c r="V20" i="47" s="1"/>
  <c r="J20" i="47"/>
  <c r="C20" i="47"/>
  <c r="B20" i="47"/>
  <c r="R19" i="47"/>
  <c r="J19" i="47"/>
  <c r="C19" i="47"/>
  <c r="R18" i="47"/>
  <c r="J18" i="47"/>
  <c r="C18" i="47"/>
  <c r="R17" i="47"/>
  <c r="J17" i="47"/>
  <c r="C17" i="47"/>
  <c r="R16" i="47"/>
  <c r="J16" i="47"/>
  <c r="C16" i="47"/>
  <c r="R15" i="47"/>
  <c r="J15" i="47"/>
  <c r="C15" i="47"/>
  <c r="R14" i="47"/>
  <c r="J14" i="47"/>
  <c r="C14" i="47"/>
  <c r="R13" i="47"/>
  <c r="J13" i="47"/>
  <c r="C13" i="47"/>
  <c r="R12" i="47"/>
  <c r="J12" i="47"/>
  <c r="C12" i="47"/>
  <c r="R11" i="47"/>
  <c r="J11" i="47"/>
  <c r="K10" i="47" s="1"/>
  <c r="T10" i="47" s="1"/>
  <c r="C11" i="47"/>
  <c r="R10" i="47"/>
  <c r="S10" i="47" s="1"/>
  <c r="U10" i="47" s="1"/>
  <c r="J10" i="47"/>
  <c r="C10" i="47"/>
  <c r="B10" i="47"/>
  <c r="V10" i="47" l="1"/>
  <c r="V39" i="47"/>
  <c r="L45" i="46" l="1"/>
  <c r="K45" i="46"/>
  <c r="L44" i="46"/>
  <c r="K44" i="46" s="1"/>
  <c r="L43" i="46"/>
  <c r="M43" i="46" s="1"/>
  <c r="K43" i="46"/>
  <c r="H43" i="46"/>
  <c r="N43" i="46" s="1"/>
  <c r="G43" i="46"/>
  <c r="L42" i="46"/>
  <c r="K42" i="46"/>
  <c r="L41" i="46"/>
  <c r="K41" i="46"/>
  <c r="L40" i="46"/>
  <c r="K40" i="46"/>
  <c r="M39" i="46"/>
  <c r="L39" i="46"/>
  <c r="K39" i="46"/>
  <c r="G39" i="46"/>
  <c r="H39" i="46" s="1"/>
  <c r="L38" i="46"/>
  <c r="K38" i="46"/>
  <c r="L37" i="46"/>
  <c r="K37" i="46"/>
  <c r="L36" i="46"/>
  <c r="K36" i="46"/>
  <c r="L35" i="46"/>
  <c r="K35" i="46"/>
  <c r="L34" i="46"/>
  <c r="K34" i="46"/>
  <c r="L33" i="46"/>
  <c r="K33" i="46"/>
  <c r="L32" i="46"/>
  <c r="K32" i="46"/>
  <c r="L31" i="46"/>
  <c r="K31" i="46"/>
  <c r="L30" i="46"/>
  <c r="K30" i="46"/>
  <c r="L29" i="46"/>
  <c r="M29" i="46" s="1"/>
  <c r="K29" i="46"/>
  <c r="G29" i="46"/>
  <c r="H29" i="46" s="1"/>
  <c r="L28" i="46"/>
  <c r="K28" i="46" s="1"/>
  <c r="L27" i="46"/>
  <c r="M27" i="46" s="1"/>
  <c r="K27" i="46"/>
  <c r="G27" i="46"/>
  <c r="H27" i="46" s="1"/>
  <c r="L26" i="46"/>
  <c r="K26" i="46"/>
  <c r="L25" i="46"/>
  <c r="K25" i="46"/>
  <c r="L24" i="46"/>
  <c r="K24" i="46"/>
  <c r="L23" i="46"/>
  <c r="K23" i="46"/>
  <c r="L22" i="46"/>
  <c r="M22" i="46" s="1"/>
  <c r="G22" i="46"/>
  <c r="H22" i="46" s="1"/>
  <c r="L21" i="46"/>
  <c r="K21" i="46"/>
  <c r="L20" i="46"/>
  <c r="M20" i="46" s="1"/>
  <c r="K20" i="46"/>
  <c r="G20" i="46"/>
  <c r="H20" i="46" s="1"/>
  <c r="L19" i="46"/>
  <c r="K19" i="46"/>
  <c r="L18" i="46"/>
  <c r="K18" i="46"/>
  <c r="L17" i="46"/>
  <c r="K17" i="46"/>
  <c r="L16" i="46"/>
  <c r="K16" i="46"/>
  <c r="L15" i="46"/>
  <c r="K15" i="46"/>
  <c r="L14" i="46"/>
  <c r="K14" i="46"/>
  <c r="L13" i="46"/>
  <c r="K13" i="46"/>
  <c r="L12" i="46"/>
  <c r="K12" i="46" s="1"/>
  <c r="L11" i="46"/>
  <c r="K11" i="46"/>
  <c r="L10" i="46"/>
  <c r="M10" i="46" s="1"/>
  <c r="K10" i="46"/>
  <c r="G10" i="46"/>
  <c r="H10" i="46" s="1"/>
  <c r="O20" i="46" l="1"/>
  <c r="N20" i="46"/>
  <c r="O29" i="46"/>
  <c r="N29" i="46"/>
  <c r="O10" i="46"/>
  <c r="N10" i="46"/>
  <c r="O22" i="46"/>
  <c r="N22" i="46"/>
  <c r="O27" i="46"/>
  <c r="N27" i="46"/>
  <c r="O39" i="46"/>
  <c r="N39" i="46"/>
  <c r="K22" i="46"/>
  <c r="O43" i="46"/>
  <c r="I22" i="5" l="1"/>
  <c r="I21" i="5"/>
  <c r="C5" i="18" l="1"/>
  <c r="C4" i="18"/>
  <c r="E79" i="29" l="1"/>
  <c r="E78" i="29"/>
  <c r="E77" i="29"/>
  <c r="E76" i="29"/>
  <c r="E75" i="29"/>
  <c r="E74" i="29"/>
  <c r="E73" i="29"/>
  <c r="E72" i="29"/>
  <c r="E71" i="29"/>
  <c r="E70" i="29"/>
  <c r="E69" i="29"/>
  <c r="E68" i="29"/>
  <c r="E67" i="29"/>
  <c r="E66" i="29"/>
  <c r="E65" i="29"/>
  <c r="E64" i="29"/>
  <c r="E63" i="29"/>
  <c r="E62" i="29"/>
  <c r="E61" i="29"/>
  <c r="E60" i="29"/>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A60" i="18" l="1"/>
  <c r="C70" i="18"/>
  <c r="B60" i="18"/>
  <c r="C60" i="18"/>
  <c r="A70" i="18"/>
  <c r="B70" i="18"/>
  <c r="D60" i="18" l="1"/>
  <c r="D70" i="18"/>
  <c r="E60" i="18" l="1"/>
  <c r="F70" i="18" l="1"/>
  <c r="E70" i="18"/>
  <c r="F60" i="18"/>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ACFFD111-EAC2-4A8F-9EC5-F60EC094CC9F}">
      <text>
        <r>
          <rPr>
            <b/>
            <sz val="9"/>
            <color indexed="81"/>
            <rFont val="Tahoma"/>
            <family val="2"/>
          </rPr>
          <t>NatyT:</t>
        </r>
        <r>
          <rPr>
            <sz val="9"/>
            <color indexed="81"/>
            <rFont val="Tahoma"/>
            <family val="2"/>
          </rPr>
          <t xml:space="preserve">
impacto por el maximola
por el prababilidad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22" authorId="0" shapeId="0" xr:uid="{C64230C3-32E2-4248-9C51-1B79265F4C53}">
      <text>
        <r>
          <rPr>
            <b/>
            <sz val="9"/>
            <color indexed="81"/>
            <rFont val="Tahoma"/>
            <family val="2"/>
          </rPr>
          <t>Cindy Paola Lopez Roncancio:</t>
        </r>
        <r>
          <rPr>
            <sz val="9"/>
            <color indexed="81"/>
            <rFont val="Tahoma"/>
            <family val="2"/>
          </rPr>
          <t xml:space="preserve">
</t>
        </r>
      </text>
    </comment>
    <comment ref="N29" authorId="0" shapeId="0" xr:uid="{64EDADFA-BB30-4D49-A25E-DDDBF15A125B}">
      <text>
        <r>
          <rPr>
            <b/>
            <sz val="9"/>
            <color indexed="81"/>
            <rFont val="Tahoma"/>
            <family val="2"/>
          </rPr>
          <t>Cindy Paola Lopez Roncancio:</t>
        </r>
        <r>
          <rPr>
            <sz val="9"/>
            <color indexed="81"/>
            <rFont val="Tahoma"/>
            <family val="2"/>
          </rPr>
          <t xml:space="preserve">
</t>
        </r>
      </text>
    </comment>
    <comment ref="N43" authorId="0" shapeId="0" xr:uid="{C129F05C-652A-44AC-A3A0-54888E898511}">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<sst xmlns="http://schemas.openxmlformats.org/spreadsheetml/2006/main" count="1079" uniqueCount="560">
  <si>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</si>
  <si>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</si>
  <si>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</si>
  <si>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</si>
  <si>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FINANCIERA Y PRESUPUESTAL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</si>
  <si>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</si>
  <si>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</si>
  <si>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</si>
  <si>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</si>
  <si>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</si>
  <si>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</si>
  <si>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</si>
  <si>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</si>
  <si>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</si>
  <si>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</si>
  <si>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</si>
  <si>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</si>
  <si>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</si>
  <si>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</si>
  <si>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</si>
  <si>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</si>
  <si>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</si>
  <si>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</si>
  <si>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</si>
  <si>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</si>
  <si>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</si>
  <si>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</si>
  <si>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</si>
  <si>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</si>
  <si>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</si>
  <si>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</si>
  <si>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</si>
  <si>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</si>
  <si>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</si>
  <si>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</si>
  <si>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</si>
  <si>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</si>
  <si>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</si>
  <si>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</si>
  <si>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</si>
  <si>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</si>
  <si>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</si>
  <si>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</si>
  <si>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</si>
  <si>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</si>
  <si>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</si>
  <si>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</si>
  <si>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</si>
  <si>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</si>
  <si>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</si>
  <si>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</si>
  <si>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</si>
  <si>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</si>
  <si>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</si>
  <si>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</si>
  <si>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</si>
  <si>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</si>
  <si>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</si>
  <si>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</si>
  <si>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</si>
  <si>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</si>
  <si>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</si>
  <si>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</si>
  <si>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</si>
  <si>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</si>
  <si>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</si>
  <si>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</si>
  <si>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</si>
  <si>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</si>
  <si>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</si>
  <si>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</si>
  <si>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</si>
  <si>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</si>
  <si>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</si>
  <si>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</si>
  <si>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</si>
  <si>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</si>
  <si>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</si>
  <si>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</si>
  <si>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</si>
  <si>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</si>
  <si>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</si>
  <si>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</si>
  <si>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</si>
  <si>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</si>
  <si>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</si>
  <si>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</si>
  <si>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</si>
  <si>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</si>
  <si>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</si>
  <si>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</si>
  <si>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</si>
  <si>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</si>
  <si>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</si>
  <si>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</si>
  <si>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</si>
  <si>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</si>
  <si>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</si>
  <si>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</si>
  <si>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</si>
  <si>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</si>
  <si>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</si>
  <si>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</si>
  <si>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</si>
  <si>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</si>
  <si>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</si>
  <si>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</si>
  <si>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</si>
  <si>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</si>
  <si>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</si>
  <si>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</si>
  <si>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</si>
  <si>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</si>
  <si>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</si>
  <si>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</si>
  <si>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</si>
  <si>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</si>
  <si>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</si>
  <si>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</si>
  <si>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</si>
  <si>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</si>
  <si>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</si>
  <si>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</si>
  <si>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</si>
  <si>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</si>
  <si>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</si>
  <si>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</si>
  <si>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</si>
  <si>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</si>
  <si>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</si>
  <si>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</si>
  <si>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</si>
  <si>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</si>
  <si>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</si>
  <si>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</si>
  <si>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</si>
  <si>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</si>
  <si>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</si>
  <si>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</si>
  <si>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</si>
  <si>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</si>
  <si>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</si>
  <si>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</si>
  <si>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</si>
  <si>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</si>
  <si>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</si>
  <si>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</si>
  <si>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</si>
  <si>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</si>
  <si>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</si>
  <si>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</si>
  <si>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</si>
  <si>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</si>
  <si>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</si>
  <si>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</si>
  <si>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</si>
  <si>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</si>
  <si>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</si>
  <si>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</si>
  <si>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</si>
  <si>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</si>
  <si>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</si>
  <si>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</si>
  <si>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</si>
  <si>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</si>
  <si>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</si>
  <si>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</si>
  <si>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</si>
  <si>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</si>
  <si>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</si>
  <si>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</si>
  <si>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</si>
  <si>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</si>
  <si>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</si>
  <si>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</si>
  <si>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</si>
  <si>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</si>
  <si>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</si>
  <si>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</si>
  <si>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</si>
  <si>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</si>
  <si>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</si>
  <si>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</si>
  <si>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</si>
  <si>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</si>
  <si>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</si>
  <si>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</si>
  <si>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</si>
  <si>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</si>
  <si>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</si>
  <si>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</si>
  <si>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</si>
  <si>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</si>
  <si>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</si>
  <si>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</si>
  <si>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</si>
  <si>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</si>
  <si>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</si>
  <si>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</si>
  <si>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</si>
  <si>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</si>
  <si>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</si>
  <si>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</si>
  <si>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</si>
  <si>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</si>
  <si>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</si>
  <si>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</si>
  <si>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</si>
  <si>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</si>
  <si>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</si>
  <si>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</si>
  <si>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</si>
  <si>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</si>
  <si>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</si>
  <si>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</si>
  <si>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</si>
  <si>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</si>
  <si>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</si>
  <si>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</si>
  <si>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</si>
  <si>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</si>
  <si>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</si>
  <si>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</si>
  <si>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</si>
  <si>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</si>
  <si>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</si>
  <si>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</si>
  <si>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</si>
  <si>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</si>
  <si>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</si>
  <si>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</si>
  <si>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</si>
  <si>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</si>
  <si>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</si>
  <si>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</si>
  <si>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</si>
  <si>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</si>
  <si>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</si>
  <si>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</si>
  <si>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</si>
  <si>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</si>
  <si>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</si>
  <si>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</si>
  <si>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</si>
  <si>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</si>
  <si>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</si>
  <si>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</si>
  <si>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</si>
  <si>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</si>
  <si>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</si>
  <si>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</si>
  <si>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</si>
  <si>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</si>
  <si>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</si>
  <si>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</si>
  <si>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</si>
  <si>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</si>
  <si>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</si>
  <si>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</si>
  <si>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</si>
  <si>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</si>
  <si>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</si>
  <si>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</si>
  <si>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</si>
  <si>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</si>
  <si>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</si>
  <si>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</si>
  <si>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</si>
  <si>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</si>
  <si>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</si>
  <si>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</si>
  <si>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</si>
  <si>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</si>
  <si>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</si>
  <si>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</si>
  <si>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</si>
  <si>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</si>
  <si>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</si>
  <si>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</si>
  <si>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</si>
  <si>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</si>
  <si>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</si>
  <si>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</si>
  <si>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IMPACTO</t>
  </si>
  <si>
    <t>CALIFICACION DEL RIESGO</t>
  </si>
  <si>
    <t>Afectación de reputacion,imagén,  credibilidad, satisfacción de usuarios y PI</t>
  </si>
  <si>
    <t xml:space="preserve">De la entidad y sector justicia a nivel nacional </t>
  </si>
  <si>
    <t>Afectación Económica</t>
  </si>
  <si>
    <t>Afectación al presupuesto en un valor ≥0,5%.</t>
  </si>
  <si>
    <t>Incumplimiento de las metas establecidas</t>
  </si>
  <si>
    <t>Incumplimiento del 20% de los indicadores del proceso</t>
  </si>
  <si>
    <t xml:space="preserve">De la entidad, seccional, despachos a nivel departamental </t>
  </si>
  <si>
    <t xml:space="preserve">De la entidad, seccional, despachos a nivel local o municipal </t>
  </si>
  <si>
    <t xml:space="preserve">De un área del nivel central, seccional o despacho judicial </t>
  </si>
  <si>
    <t>Afectación al presupuesto  en un valor  &lt;1% y ≥5%.</t>
  </si>
  <si>
    <t>Afectación al presupuesto en un valor &lt;0,5% y ≥1%.</t>
  </si>
  <si>
    <t>Ofrecer, prometer, entregar, aceptar o solicitar una ventaja indebida para dar tramite de pago de devolución de sumas de dinero de competencia del Fondos Especiales.</t>
  </si>
  <si>
    <t>Cuando se solicita y se tramita la solicitud de devolución de sumas de dinero de los Fondos Especiales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</si>
  <si>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</si>
  <si>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</si>
  <si>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</si>
  <si>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</si>
  <si>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</si>
  <si>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</si>
  <si>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</si>
  <si>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 xml:space="preserve">MATRIZ DE RIESGOS SIGCMA </t>
  </si>
  <si>
    <t>Proceso:</t>
  </si>
  <si>
    <t>Objetivo:</t>
  </si>
  <si>
    <t>Alcance:</t>
  </si>
  <si>
    <t>EVALUACIÓN DE RIESGO - VALORACIÓN DE LOS CONTROLES</t>
  </si>
  <si>
    <t>EVALUACIÓN DEL RIESGO - NIVEL DEL RIESGO RESIDUAL</t>
  </si>
  <si>
    <t xml:space="preserve">RIESGO </t>
  </si>
  <si>
    <t>No. Control</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</si>
  <si>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</si>
  <si>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</si>
  <si>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</si>
  <si>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</si>
  <si>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</si>
  <si>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</si>
  <si>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</si>
  <si>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</si>
  <si>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</si>
  <si>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NO</t>
  </si>
  <si>
    <t>SI</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</si>
  <si>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</si>
  <si>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</si>
  <si>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</si>
  <si>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</si>
  <si>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</si>
  <si>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</si>
  <si>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</si>
  <si>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</si>
  <si>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</si>
  <si>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</si>
  <si>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</si>
  <si>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</si>
  <si>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</si>
  <si>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</si>
  <si>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</si>
  <si>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</si>
  <si>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</si>
  <si>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</si>
  <si>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</si>
  <si>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</si>
  <si>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</si>
  <si>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</si>
  <si>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</si>
  <si>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</si>
  <si>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</si>
  <si>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</si>
  <si>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</si>
  <si>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</si>
  <si>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</si>
  <si>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</si>
  <si>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</si>
  <si>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</si>
  <si>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</si>
  <si>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</si>
  <si>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</si>
  <si>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</si>
  <si>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</si>
  <si>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</si>
  <si>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</si>
  <si>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</si>
  <si>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</si>
  <si>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</si>
  <si>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</si>
  <si>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</si>
  <si>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</si>
  <si>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</si>
  <si>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</si>
  <si>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</si>
  <si>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</si>
  <si>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</si>
  <si>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</si>
  <si>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</si>
  <si>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</si>
  <si>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</si>
  <si>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</si>
  <si>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</si>
  <si>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</si>
  <si>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</si>
  <si>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</si>
  <si>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</si>
  <si>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</si>
  <si>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</si>
  <si>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</si>
  <si>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</si>
  <si>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</si>
  <si>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</si>
  <si>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</si>
  <si>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</si>
  <si>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</si>
  <si>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</si>
  <si>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</si>
  <si>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</si>
  <si>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</si>
  <si>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</si>
  <si>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</si>
  <si>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</si>
  <si>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</si>
  <si>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</si>
  <si>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</si>
  <si>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</si>
  <si>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</si>
  <si>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</si>
  <si>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</si>
  <si>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</si>
  <si>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</si>
  <si>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</si>
  <si>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</si>
  <si>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</si>
  <si>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</si>
  <si>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</si>
  <si>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</si>
  <si>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</si>
  <si>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</si>
  <si>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</si>
  <si>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</si>
  <si>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</si>
  <si>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</si>
  <si>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</si>
  <si>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</si>
  <si>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</si>
  <si>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</si>
  <si>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</si>
  <si>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</si>
  <si>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</si>
  <si>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</si>
  <si>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</si>
  <si>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</si>
  <si>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</si>
  <si>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</si>
  <si>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</si>
  <si>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</si>
  <si>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</si>
  <si>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</si>
  <si>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</si>
  <si>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</si>
  <si>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</si>
  <si>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</si>
  <si>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</si>
  <si>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</si>
  <si>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</si>
  <si>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</si>
  <si>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</si>
  <si>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</si>
  <si>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</si>
  <si>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</si>
  <si>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</si>
  <si>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</si>
  <si>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</si>
  <si>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</si>
  <si>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</si>
  <si>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</si>
  <si>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DESAJ MONTERIA</t>
  </si>
  <si>
    <t>X</t>
  </si>
  <si>
    <t>11 DE MARZO DE 2024</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</si>
  <si>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</si>
  <si>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 xml:space="preserve"> DIRECCIÓN SECCIONAL DE ADMINISTRACIÓN JUDICIAL</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</si>
  <si>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</si>
  <si>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</si>
  <si>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 xml:space="preserve">2. Revisión insuficiente de los documentos físicos por parte del perfil autorizador endoso </t>
  </si>
  <si>
    <t>4. Demora en la radicación de cuentas por las diferentes dependencias de la DEAJ para generar los pagos de contratistas,  gastos de personal, gastos generales, y demás pagos de la entidad.</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</si>
  <si>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</si>
  <si>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</si>
  <si>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</si>
  <si>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</si>
  <si>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</si>
  <si>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</si>
  <si>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</si>
  <si>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</si>
  <si>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</si>
  <si>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</si>
  <si>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</si>
  <si>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</si>
  <si>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</si>
  <si>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Recibir dádivas o beneficios a nombre propio o de terceros para efectuar pagos sin el cumplimiento de requisitos legales, por valores diferentes, a terceros no autorizados o alterar información financiera</t>
  </si>
  <si>
    <t xml:space="preserve">Se efectuan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</si>
  <si>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 ley antisoborno (ISO 37001:2016), Plan Anticorrupción y  de los  valores y principios propios de la entidad.</t>
  </si>
  <si>
    <t xml:space="preserve">2. Desconocimiento y no aplicación del Código de Ética y Buen Gobierno.    </t>
  </si>
  <si>
    <t>3. Carencia de compromiso  y transparencia de los servidores judiciales</t>
  </si>
  <si>
    <t>4. Deficiencia de  controles en el trámite  de los documentos</t>
  </si>
  <si>
    <t>6. Falta de control del responsable del manejo de las claves y mecanismos de seguridad electrónica.</t>
  </si>
  <si>
    <t xml:space="preserve">7. Falta de control  en el proceso de gestión y transporte de los mismos. </t>
  </si>
  <si>
    <t>8. Falsificación de las firmas autorizadas y sellos.</t>
  </si>
  <si>
    <t>9. Adulteración, modificación, falsificación de documentos, datos  y/o ingreso de información en los sistemas de personas, que no tienen  vínculo laboral o contractual, compromiso de pago de otra índole.</t>
  </si>
  <si>
    <t xml:space="preserve">10. Incumplimiento a los procesos duales en los pagos </t>
  </si>
  <si>
    <t>No realización del proceso de prescripción de depositos judiciales</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</si>
  <si>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</si>
  <si>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Realización de programas de formación, capacitación y sensibilización en temas de Probidad y ética de lo público</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</si>
  <si>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</si>
  <si>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 la resolución que decide el trámite administrativo contractual de incumplimiento (Profesional que proyecta,  Director Administrativo revisa, Director Unidad de Compras Públicas aprueba)</t>
  </si>
  <si>
    <t xml:space="preserve">Revisar cada uno de los procedimientos y CDP  </t>
  </si>
  <si>
    <t>Revisar el Aplicativo SIIF NACION los rubros presupuestales y CDP</t>
  </si>
  <si>
    <t>Revisar las cuentas y realizar las obligaciones tributarias a que haya lugar</t>
  </si>
  <si>
    <t xml:space="preserve">Posibilidad de registro y pago equivocado, tardío y sin el cumplimiento de requisitos  de las obligaciones de la Entidad </t>
  </si>
  <si>
    <t>El area financiera revisa las cuentas por pagar y los soportes de estas con el fin de verificar si cumple todos los requisitos para pago. En caso de no cumplir se comunica con el supervisor o area encargada para que subsane lo encontrado</t>
  </si>
  <si>
    <t>Jefe oficina judicial</t>
  </si>
  <si>
    <t xml:space="preserve">Revisar cada uno de los procedimientos y CDP 
Revisar el Aplicativo SIIF NACION los rubros presupuestales y CDP
 </t>
  </si>
  <si>
    <t xml:space="preserve">En el primer trimestre, se revisaron en el aplicativo SIIF Nacion, los CDP expedidos, encontrando que todos cumplen con lo indicado en la solicitud. </t>
  </si>
  <si>
    <t>Se cumplió con todas las obligaciones tributarias con las administracion de impuestos nacionales y municipales.</t>
  </si>
  <si>
    <t>1. Falta de controles</t>
  </si>
  <si>
    <t>1. Excesiva carga laboral en los juzgados judiciales</t>
  </si>
  <si>
    <t>2. Desconocimiento del proceso de prescripción</t>
  </si>
  <si>
    <t xml:space="preserve">5. No aplicación adecuada de los procedimientos de control </t>
  </si>
  <si>
    <t>8. Trámite sin el lleno de los requisitos lo cual impide el pago y por ende afecta el resultado de los estándares.</t>
  </si>
  <si>
    <t xml:space="preserve">2. Fallas en los sistemas de información </t>
  </si>
  <si>
    <t>Los Juzgados y áreas administrativas que administran cuentas judiciales no realizan el tramite para la prescripción de titulos judiciales</t>
  </si>
  <si>
    <t>El área financiera revisa las cuentas por pagar y los soportes de estas con el fin de verificar si cumple todos los requisitos para pago. En caso de no cumplir se comunica con el supervisor o área encargada para que subsane lo encontrado.</t>
  </si>
  <si>
    <t xml:space="preserve">Solicitud de reintegro del dinero. </t>
  </si>
  <si>
    <t>Esta actividad está bajo la responsabiidad de las dependencias judiciales.</t>
  </si>
  <si>
    <t>Esta actividad está bajo la responsabilidad de las dependencias judiciales.</t>
  </si>
  <si>
    <t>En el primer trimestre, se hizo la verificacion de los requisitos, para efectuar los registros y pagos, dando cumplimiento a las obligaciones de la Entidad.</t>
  </si>
  <si>
    <t>5. Insuficiencia de PAC para el cumplimiento de obligaciones económicas frente a terceros.</t>
  </si>
  <si>
    <t>3. Inconsistencia de la información en los actos administrativos.</t>
  </si>
  <si>
    <t xml:space="preserve">El servidor judicial encargado realiza que la información contenida en el acto de veraz. </t>
  </si>
  <si>
    <t>Modificación del CDP ajustando el rubro presupuestal</t>
  </si>
  <si>
    <t>Resguardo de las claves y certificados digitales.</t>
  </si>
  <si>
    <t xml:space="preserve">Divulgación y cumplimiento a la ley 1474 del 2011 Anticorrupciòn  y ley 1712 del 2014 de Transparencia, dando cumplimiento a los lineamientos del SIGCMA y la Alta Direcciòn </t>
  </si>
  <si>
    <t xml:space="preserve">Sensibilización del SGAS y Ética del servidor judicial por parte de Nivel Central y Nivel Seccional </t>
  </si>
  <si>
    <t>Revisión permanente de todos los documentos requisitos para efectuar los pagos.</t>
  </si>
  <si>
    <t>El Encargado del perfil autorizador endoso, revisa docuemntos del endoso, verificando que se cumpla con los requisitos exigidos.</t>
  </si>
  <si>
    <t xml:space="preserve">A traves de correo electronico, la ultima semana del mes, se solicita a los supervisores de contratos y al area de nomina, que las cuentas que esten pendientes por presentar sean radicadas lo antes posible. </t>
  </si>
  <si>
    <t>El área financiera revisa que desde el compromiso presupuestal, obligacion y orden de pago, se cumpla con las derectrices del Ministerio de Hacienda, en cuanto a los pagos a beneficiario final.</t>
  </si>
  <si>
    <t>Se solicita a Nivel Central el PAC que hace falta.</t>
  </si>
  <si>
    <t>El área financiera revisa el contenido del acto administrativo en cuanto a los valores y se verifica tambien que exista certificacion de la cuenta anexa al documento, para su creación.</t>
  </si>
  <si>
    <t>Los responsables del cumplimiento de las obligaciones tributarias, revisan el calendario de declaraciones, para  presentarlas antes de  las fechas estipuladas por los entes rectores.</t>
  </si>
  <si>
    <t xml:space="preserve">Los responsables del cumplimiento de las obligaciones tributarias, autogestionan sus conocomientos.  </t>
  </si>
  <si>
    <t>En el área fianciera se hace el control dual, por los respopsables de central de cuentas y tesorería, por medio de correo electrónico se envian los doumentos para su revisión y pago.</t>
  </si>
  <si>
    <t>El área de nómina envia una prenomina, donde se verifica si el PAC existente es suficiente para el cumplimineto del pago.</t>
  </si>
  <si>
    <t>Requiriendo a los responsables de presentar y remitir al area financiera las facturas o cuentas de cobro</t>
  </si>
  <si>
    <t>se solicita corrección de la información suministrada al area financiera</t>
  </si>
  <si>
    <t>se solicita aportar todos los documento op requisitos exigidos</t>
  </si>
  <si>
    <t>se gestiona el pago incluyendo sanciones o interese de mora a que haya lugar</t>
  </si>
  <si>
    <t>01/01/2025- 31/12/2025</t>
  </si>
  <si>
    <t>Se participa en las reuniones de sensibilización y formación convocadas por la Coordinación Nacional de SIGCMA</t>
  </si>
  <si>
    <t xml:space="preserve">¿Qué pasa, cómo se materiliza el riesgo? </t>
  </si>
  <si>
    <t xml:space="preserve">PARA LOS RIESGOS DE CORRUPCIÓN POR POLÍTICA EL IMPACTO SIEMPRE SERÁ MAYOR O CATASTRÓFICO Y SU REDACCIÓN  DEBE CONSERVAR EL MODELO PROPUESTO </t>
  </si>
  <si>
    <t>Reportar a autoridad nominadora</t>
  </si>
  <si>
    <t>Corregir las inconsistencias</t>
  </si>
  <si>
    <t>Solicitar capacitación en el tema correspondiente</t>
  </si>
  <si>
    <t>Hacer entrega de los documentos para minimizar el imptacto</t>
  </si>
  <si>
    <t xml:space="preserve">MATRIZ DE RIESGOS </t>
  </si>
  <si>
    <t>GESTIÓN ADMINISTRATIVA Y FINANCIERA</t>
  </si>
  <si>
    <t>Nivel Central - Nivel Seccional</t>
  </si>
  <si>
    <t xml:space="preserve">Criterios para valorar la eficacia de  los controles preventivos
</t>
  </si>
  <si>
    <t>¿Está estabelcida la frecuenica del control?</t>
  </si>
  <si>
    <t xml:space="preserve">Eeficacia del control </t>
  </si>
  <si>
    <t xml:space="preserve">Divulgación del Código de Etica de Buen Gobierno a través de la  página web de la Rama Judicial </t>
  </si>
  <si>
    <t>Divulgación del Código de Etica de Buen Gobierno a través de la  página web de la Rama Judicial</t>
  </si>
  <si>
    <t>Revisar cada uno de los procedimientos y CDP  
Revisar el Aplicativo SIIF NACIÓN los rubros presupuestales y CDP</t>
  </si>
  <si>
    <t>LÍder del proceso</t>
  </si>
  <si>
    <t>La ofiCIna judicial remite recordatorios por medio de circulares y correos electrónicos el trámite de prescripción</t>
  </si>
  <si>
    <t>Revisión y aprobación en escala de la resolución que decide el trámite administrativo contractual de incumplimiento (Profesional que proyecta,  Director Administrativo revisa, Director Unidad de Compras Públicas aprueba).</t>
  </si>
  <si>
    <t>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</si>
  <si>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
</t>
  </si>
  <si>
    <t>La oficina judicial remite recordatorios por medio de circulares y correos electrónicos el trámite de prescripción.</t>
  </si>
  <si>
    <t>Revisar las cuentas y realizar las obligaciones tributarias a que haya lugar.</t>
  </si>
  <si>
    <t>El área financiera revisa las cuentas por pagar y los soportes de estas con el fin de verificar si cumple todos los requisitos para pago. En caso de no cumplir se comunica con el supervisor o área encargada para que subsane lo encontrado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</si>
</sst>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sz val="11"/>
      <color theme="1"/>
      <name val="Azo Sans Medium"/>
    </font>
    <font>
      <sz val="11"/>
      <color theme="0"/>
      <name val="Azo Sans Medium"/>
    </font>
    <font>
      <sz val="11"/>
      <color rgb="FF004D6D"/>
      <name val="Azo Sans Medium"/>
    </font>
    <font>
      <sz val="11"/>
      <color rgb="FF595959"/>
      <name val="Azo Sans Light"/>
    </font>
    <font>
      <b/>
      <sz val="14"/>
      <color theme="1"/>
      <name val="Calibri"/>
      <family val="2"/>
      <scheme val="minor"/>
    </font>
    <font>
      <sz val="11"/>
      <color theme="0" tint="-4.9989318521683403E-2"/>
      <name val="Azo Sans Medium"/>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1"/>
      <color rgb="FFC00000"/>
      <name val="Calibri"/>
      <family val="2"/>
      <scheme val="minor"/>
    </font>
    <font>
      <sz val="11"/>
      <color theme="1"/>
      <name val="Arial Narrow"/>
      <family val="2"/>
    </font>
    <font>
      <sz val="22"/>
      <color theme="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theme="1"/>
      </left>
      <right style="thin">
        <color theme="1"/>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xf numFmtId="0" fontId="7" fillId="0" borderId="0"/>
    <xf numFmtId="43" fontId="36" fillId="0" borderId="0" applyFont="0" applyFill="0" applyBorder="0" applyAlignment="0" applyProtection="0"/>
  </cellStyleXfs>
  <cellXfs count="59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7"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0" fillId="3" borderId="32" xfId="0" applyFont="1" applyFill="1" applyBorder="1" applyAlignment="1">
      <alignment horizontal="center" vertical="center" wrapText="1" readingOrder="1"/>
    </xf>
    <xf numFmtId="0" fontId="80" fillId="3" borderId="32" xfId="0" applyFont="1" applyFill="1" applyBorder="1" applyAlignment="1">
      <alignment horizontal="center" vertical="center" wrapText="1"/>
    </xf>
    <xf numFmtId="0" fontId="77" fillId="3" borderId="0" xfId="0" applyFont="1" applyFill="1"/>
    <xf numFmtId="0" fontId="62" fillId="0" borderId="0" xfId="0" applyFont="1" applyAlignment="1">
      <alignment vertical="center" wrapText="1"/>
    </xf>
    <xf numFmtId="0" fontId="78" fillId="0" borderId="0" xfId="0" applyFont="1"/>
    <xf numFmtId="0" fontId="79"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0" fillId="3" borderId="32" xfId="0" applyFont="1" applyFill="1" applyBorder="1" applyAlignment="1">
      <alignment horizontal="justify" vertical="center" wrapText="1"/>
    </xf>
    <xf numFmtId="0" fontId="25" fillId="4" borderId="0" xfId="0" applyFont="1" applyFill="1" applyAlignment="1">
      <alignment vertical="center"/>
    </xf>
    <xf numFmtId="0" fontId="25" fillId="4" borderId="31" xfId="0" applyFont="1" applyFill="1" applyBorder="1" applyAlignment="1">
      <alignment vertical="center"/>
    </xf>
    <xf numFmtId="0" fontId="79" fillId="20" borderId="32" xfId="0" applyFont="1" applyFill="1" applyBorder="1" applyAlignment="1">
      <alignment horizontal="center" vertical="center" wrapText="1" readingOrder="1"/>
    </xf>
    <xf numFmtId="0" fontId="80" fillId="0" borderId="32" xfId="0" applyFont="1" applyBorder="1" applyAlignment="1">
      <alignment horizontal="center" vertical="center" wrapText="1" readingOrder="1"/>
    </xf>
    <xf numFmtId="0" fontId="80" fillId="0" borderId="32" xfId="0" applyFont="1" applyBorder="1" applyAlignment="1">
      <alignment horizontal="justify" vertical="center" wrapText="1"/>
    </xf>
    <xf numFmtId="0" fontId="79" fillId="0" borderId="32" xfId="0" applyFont="1" applyBorder="1" applyAlignment="1">
      <alignment vertical="center" wrapText="1" readingOrder="1"/>
    </xf>
    <xf numFmtId="0" fontId="80" fillId="0" borderId="32" xfId="0" applyFont="1" applyBorder="1" applyAlignment="1">
      <alignment horizontal="justify" vertical="center" wrapText="1" readingOrder="1"/>
    </xf>
    <xf numFmtId="0" fontId="77" fillId="0" borderId="0" xfId="0" applyFont="1" applyAlignment="1">
      <alignment horizontal="justify" vertical="center"/>
    </xf>
    <xf numFmtId="0" fontId="80" fillId="0" borderId="32" xfId="0" applyFont="1" applyBorder="1" applyAlignment="1">
      <alignment horizontal="justify" vertical="center"/>
    </xf>
    <xf numFmtId="0" fontId="80" fillId="0" borderId="32" xfId="0" applyFont="1" applyBorder="1" applyAlignment="1">
      <alignment horizontal="center" vertical="center" wrapText="1"/>
    </xf>
    <xf numFmtId="0" fontId="80" fillId="0" borderId="32" xfId="0" applyFont="1" applyBorder="1" applyAlignment="1">
      <alignment horizontal="center" vertical="center"/>
    </xf>
    <xf numFmtId="0" fontId="80" fillId="0" borderId="33" xfId="0" applyFont="1" applyBorder="1" applyAlignment="1">
      <alignment horizontal="center" vertical="center" wrapText="1" readingOrder="1"/>
    </xf>
    <xf numFmtId="0" fontId="80" fillId="0" borderId="33" xfId="0" applyFont="1" applyBorder="1" applyAlignment="1">
      <alignment horizontal="justify" vertical="center" wrapText="1"/>
    </xf>
    <xf numFmtId="0" fontId="80" fillId="0" borderId="33"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0" xfId="1" applyFill="1" applyBorder="1"/>
    <xf numFmtId="0" fontId="7" fillId="3" borderId="41" xfId="1" applyFill="1" applyBorder="1" applyAlignment="1">
      <alignment horizontal="center" vertical="center"/>
    </xf>
    <xf numFmtId="0" fontId="22" fillId="3" borderId="41" xfId="1" applyFont="1" applyFill="1" applyBorder="1" applyAlignment="1">
      <alignment horizontal="left" vertical="center" wrapText="1"/>
    </xf>
    <xf numFmtId="0" fontId="7" fillId="3" borderId="41" xfId="1" applyFill="1" applyBorder="1" applyAlignment="1">
      <alignment horizontal="left" vertical="center" wrapText="1"/>
    </xf>
    <xf numFmtId="0" fontId="7" fillId="3" borderId="48" xfId="1" applyFill="1" applyBorder="1"/>
    <xf numFmtId="0" fontId="19" fillId="4" borderId="49" xfId="1" applyFont="1" applyFill="1" applyBorder="1" applyAlignment="1">
      <alignment horizontal="center" vertical="center"/>
    </xf>
    <xf numFmtId="0" fontId="7" fillId="3" borderId="52" xfId="1" applyFill="1" applyBorder="1"/>
    <xf numFmtId="0" fontId="7" fillId="3" borderId="1" xfId="1" applyFill="1" applyBorder="1" applyAlignment="1">
      <alignment horizontal="center" vertical="center"/>
    </xf>
    <xf numFmtId="0" fontId="54" fillId="3" borderId="54"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7" xfId="0" applyFont="1" applyFill="1" applyBorder="1"/>
    <xf numFmtId="0" fontId="17" fillId="3" borderId="37" xfId="0" applyFont="1" applyFill="1" applyBorder="1" applyAlignment="1">
      <alignment horizontal="center" vertical="center"/>
    </xf>
    <xf numFmtId="0" fontId="3" fillId="4" borderId="69" xfId="0"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2" fontId="0" fillId="0" borderId="1" xfId="3" applyNumberFormat="1" applyFont="1" applyFill="1" applyBorder="1" applyAlignment="1">
      <alignment horizontal="justify" vertical="center" wrapText="1"/>
    </xf>
    <xf numFmtId="0" fontId="3" fillId="3" borderId="66" xfId="0" applyFont="1" applyFill="1" applyBorder="1" applyAlignment="1">
      <alignment horizontal="center" vertical="center"/>
    </xf>
    <xf numFmtId="4" fontId="0" fillId="0" borderId="1" xfId="0" applyNumberFormat="1" applyBorder="1" applyAlignment="1">
      <alignment horizontal="justify" vertical="center" wrapText="1"/>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2" fontId="0" fillId="0" borderId="0" xfId="0" applyNumberFormat="1"/>
    <xf numFmtId="0" fontId="0" fillId="3" borderId="95" xfId="0" applyFill="1" applyBorder="1"/>
    <xf numFmtId="0" fontId="40" fillId="0" borderId="0" xfId="0" applyFont="1" applyAlignment="1">
      <alignment horizontal="center" vertical="center" wrapText="1"/>
    </xf>
    <xf numFmtId="0" fontId="41" fillId="6" borderId="36" xfId="0" applyFont="1" applyFill="1" applyBorder="1" applyAlignment="1">
      <alignment horizontal="center" vertical="center" wrapText="1" readingOrder="1"/>
    </xf>
    <xf numFmtId="0" fontId="41" fillId="6" borderId="37" xfId="0" applyFont="1" applyFill="1" applyBorder="1" applyAlignment="1">
      <alignment horizontal="center" vertical="center" wrapText="1" readingOrder="1"/>
    </xf>
    <xf numFmtId="0" fontId="41" fillId="6" borderId="38" xfId="0" applyFont="1" applyFill="1" applyBorder="1" applyAlignment="1">
      <alignment horizontal="center" vertical="center" wrapText="1" readingOrder="1"/>
    </xf>
    <xf numFmtId="0" fontId="84" fillId="3" borderId="0" xfId="0" applyFont="1" applyFill="1"/>
    <xf numFmtId="0" fontId="41" fillId="6" borderId="9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6" xfId="0" applyFont="1" applyFill="1" applyBorder="1" applyAlignment="1">
      <alignment horizontal="center" vertical="center" wrapText="1" readingOrder="1"/>
    </xf>
    <xf numFmtId="0" fontId="42" fillId="8" borderId="97" xfId="0" applyFont="1" applyFill="1" applyBorder="1" applyAlignment="1">
      <alignment horizontal="center" vertical="center" wrapText="1" readingOrder="1"/>
    </xf>
    <xf numFmtId="0" fontId="42" fillId="9" borderId="97" xfId="0" applyFont="1" applyFill="1" applyBorder="1" applyAlignment="1">
      <alignment horizontal="center" vertical="center" wrapText="1" readingOrder="1"/>
    </xf>
    <xf numFmtId="0" fontId="42" fillId="10" borderId="97" xfId="0" applyFont="1" applyFill="1" applyBorder="1" applyAlignment="1">
      <alignment horizontal="center" vertical="center" wrapText="1" readingOrder="1"/>
    </xf>
    <xf numFmtId="0" fontId="43" fillId="11" borderId="97"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8" xfId="0" applyFont="1" applyFill="1" applyBorder="1" applyAlignment="1">
      <alignment horizontal="center" vertical="center" wrapText="1" readingOrder="1"/>
    </xf>
    <xf numFmtId="0" fontId="42" fillId="8" borderId="99" xfId="0" applyFont="1" applyFill="1" applyBorder="1" applyAlignment="1">
      <alignment horizontal="center" vertical="center" wrapText="1" readingOrder="1"/>
    </xf>
    <xf numFmtId="0" fontId="42" fillId="9" borderId="99" xfId="0" applyFont="1" applyFill="1" applyBorder="1" applyAlignment="1">
      <alignment horizontal="center" vertical="center" wrapText="1" readingOrder="1"/>
    </xf>
    <xf numFmtId="0" fontId="42" fillId="10" borderId="99" xfId="0" applyFont="1" applyFill="1" applyBorder="1" applyAlignment="1">
      <alignment horizontal="center" vertical="center" wrapText="1" readingOrder="1"/>
    </xf>
    <xf numFmtId="0" fontId="43" fillId="11" borderId="99"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6" xfId="0" applyFill="1" applyBorder="1"/>
    <xf numFmtId="0" fontId="0" fillId="3" borderId="37" xfId="0" applyFill="1" applyBorder="1"/>
    <xf numFmtId="0" fontId="0" fillId="3" borderId="38" xfId="0" applyFill="1" applyBorder="1"/>
    <xf numFmtId="0" fontId="0" fillId="3" borderId="5" xfId="0" applyFill="1" applyBorder="1"/>
    <xf numFmtId="0" fontId="0" fillId="3" borderId="39"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9"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0" xfId="0" applyFill="1" applyBorder="1"/>
    <xf numFmtId="0" fontId="28" fillId="0" borderId="40" xfId="0" applyFont="1" applyBorder="1" applyAlignment="1">
      <alignment horizontal="center" vertical="center" wrapText="1"/>
    </xf>
    <xf numFmtId="0" fontId="28" fillId="0" borderId="102" xfId="0" applyFont="1" applyBorder="1" applyAlignment="1">
      <alignment horizontal="center" vertical="center" wrapText="1"/>
    </xf>
    <xf numFmtId="0" fontId="35" fillId="4" borderId="1" xfId="0" applyFont="1" applyFill="1" applyBorder="1" applyAlignment="1">
      <alignment vertical="center" wrapText="1"/>
    </xf>
    <xf numFmtId="0" fontId="33" fillId="4" borderId="82" xfId="0" applyFont="1" applyFill="1" applyBorder="1" applyAlignment="1" applyProtection="1">
      <alignment horizontal="center" vertical="center" wrapText="1"/>
      <protection locked="0"/>
    </xf>
    <xf numFmtId="0" fontId="33" fillId="16" borderId="82" xfId="0" applyFont="1" applyFill="1" applyBorder="1" applyAlignment="1" applyProtection="1">
      <alignment horizontal="center" vertical="center" textRotation="90"/>
      <protection locked="0"/>
    </xf>
    <xf numFmtId="0" fontId="34" fillId="4" borderId="82" xfId="0" applyFont="1" applyFill="1" applyBorder="1" applyAlignment="1">
      <alignment horizontal="center" vertical="center" wrapText="1"/>
    </xf>
    <xf numFmtId="0" fontId="27" fillId="23" borderId="0" xfId="0" applyFont="1" applyFill="1"/>
    <xf numFmtId="0" fontId="34" fillId="4" borderId="83" xfId="0" applyFont="1" applyFill="1" applyBorder="1" applyAlignment="1">
      <alignment horizontal="center" vertical="center" wrapText="1"/>
    </xf>
    <xf numFmtId="0" fontId="65" fillId="0" borderId="0" xfId="0" applyFont="1"/>
    <xf numFmtId="0" fontId="66" fillId="0" borderId="0" xfId="0" applyFont="1"/>
    <xf numFmtId="0" fontId="85" fillId="0" borderId="115" xfId="0" applyFont="1" applyBorder="1" applyAlignment="1">
      <alignment horizontal="center" vertical="center" wrapText="1"/>
    </xf>
    <xf numFmtId="0" fontId="85" fillId="0" borderId="38" xfId="0" applyFont="1" applyBorder="1" applyAlignment="1">
      <alignment horizontal="center" vertical="center" wrapText="1"/>
    </xf>
    <xf numFmtId="0" fontId="86" fillId="0" borderId="102" xfId="0" applyFont="1" applyBorder="1" applyAlignment="1">
      <alignment horizontal="center" vertical="center" wrapText="1"/>
    </xf>
    <xf numFmtId="0" fontId="86" fillId="0" borderId="42" xfId="0" applyFont="1" applyBorder="1" applyAlignment="1">
      <alignment horizontal="center" vertical="center" wrapText="1"/>
    </xf>
    <xf numFmtId="0" fontId="85" fillId="0" borderId="116" xfId="0" applyFont="1" applyBorder="1" applyAlignment="1">
      <alignment horizontal="center" vertical="center" wrapText="1"/>
    </xf>
    <xf numFmtId="0" fontId="85" fillId="0" borderId="39" xfId="0" applyFont="1" applyBorder="1" applyAlignment="1">
      <alignment horizontal="center" vertical="center" wrapText="1"/>
    </xf>
    <xf numFmtId="14" fontId="86" fillId="0" borderId="42" xfId="0" applyNumberFormat="1" applyFont="1" applyBorder="1" applyAlignment="1">
      <alignment horizontal="center" vertical="center" wrapText="1"/>
    </xf>
    <xf numFmtId="0" fontId="11" fillId="0" borderId="1" xfId="0" applyFont="1" applyBorder="1" applyAlignment="1" applyProtection="1">
      <alignment horizontal="justify" vertical="center"/>
      <protection locked="0"/>
    </xf>
    <xf numFmtId="0" fontId="0" fillId="0" borderId="49" xfId="0" applyBorder="1" applyAlignment="1">
      <alignment horizontal="justify" vertical="center" wrapText="1"/>
    </xf>
    <xf numFmtId="0" fontId="11" fillId="3" borderId="49" xfId="0" applyFont="1" applyFill="1" applyBorder="1" applyAlignment="1">
      <alignment horizontal="center" vertical="center" wrapText="1"/>
    </xf>
    <xf numFmtId="1" fontId="0" fillId="0" borderId="49" xfId="4" applyNumberFormat="1" applyFont="1" applyBorder="1" applyAlignment="1">
      <alignment horizontal="center" vertical="center" wrapText="1"/>
    </xf>
    <xf numFmtId="0" fontId="11" fillId="3" borderId="1" xfId="0" applyFont="1" applyFill="1" applyBorder="1" applyAlignment="1">
      <alignment horizontal="center" vertical="center" wrapText="1"/>
    </xf>
    <xf numFmtId="1" fontId="0" fillId="0" borderId="1" xfId="4" applyNumberFormat="1" applyFont="1" applyBorder="1" applyAlignment="1">
      <alignment horizontal="center" vertical="center" wrapText="1"/>
    </xf>
    <xf numFmtId="0" fontId="0" fillId="0" borderId="117" xfId="0" applyBorder="1" applyAlignment="1">
      <alignment horizontal="justify" vertical="center" wrapText="1"/>
    </xf>
    <xf numFmtId="0" fontId="11" fillId="3" borderId="117" xfId="0" applyFont="1" applyFill="1" applyBorder="1" applyAlignment="1">
      <alignment horizontal="center" vertical="center" wrapText="1"/>
    </xf>
    <xf numFmtId="1" fontId="0" fillId="0" borderId="117" xfId="4" applyNumberFormat="1" applyFont="1" applyBorder="1" applyAlignment="1">
      <alignment horizontal="center" vertical="center" wrapText="1"/>
    </xf>
    <xf numFmtId="0" fontId="0" fillId="0" borderId="9" xfId="0" applyBorder="1" applyAlignment="1">
      <alignment horizontal="justify" vertical="center" wrapText="1"/>
    </xf>
    <xf numFmtId="0" fontId="11" fillId="0" borderId="49" xfId="0" applyFont="1" applyBorder="1" applyAlignment="1" applyProtection="1">
      <alignment horizontal="justify" vertical="center" wrapText="1"/>
      <protection locked="0"/>
    </xf>
    <xf numFmtId="0" fontId="11" fillId="3" borderId="9" xfId="0" applyFont="1" applyFill="1" applyBorder="1" applyAlignment="1">
      <alignment horizontal="center" vertical="center" wrapText="1"/>
    </xf>
    <xf numFmtId="0" fontId="0" fillId="0" borderId="9" xfId="0" applyBorder="1" applyAlignment="1">
      <alignment horizontal="left" vertical="center" wrapText="1"/>
    </xf>
    <xf numFmtId="0" fontId="0" fillId="0" borderId="1" xfId="0" applyBorder="1" applyAlignment="1">
      <alignment horizontal="left" vertical="center" wrapText="1"/>
    </xf>
    <xf numFmtId="0" fontId="0" fillId="0" borderId="91" xfId="0" applyBorder="1" applyAlignment="1">
      <alignment horizontal="left"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117" xfId="0" applyBorder="1" applyAlignment="1">
      <alignment horizontal="center" vertical="center" wrapText="1"/>
    </xf>
    <xf numFmtId="0" fontId="0" fillId="0" borderId="49" xfId="0" applyBorder="1" applyAlignment="1">
      <alignment horizontal="center" vertical="center" wrapText="1"/>
    </xf>
    <xf numFmtId="0" fontId="0" fillId="0" borderId="1" xfId="0" applyBorder="1" applyAlignment="1">
      <alignment horizontal="justify" vertical="center" wrapText="1"/>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0" xfId="0" applyFont="1" applyFill="1" applyBorder="1" applyAlignment="1">
      <alignment horizontal="center" vertical="center"/>
    </xf>
    <xf numFmtId="0" fontId="3" fillId="4" borderId="73" xfId="0" applyFont="1" applyFill="1" applyBorder="1" applyAlignment="1">
      <alignment horizontal="center" vertical="center"/>
    </xf>
    <xf numFmtId="2" fontId="0" fillId="0" borderId="1" xfId="3" applyNumberFormat="1" applyFont="1" applyFill="1" applyBorder="1" applyAlignment="1">
      <alignment horizontal="center" vertical="center" wrapText="1"/>
    </xf>
    <xf numFmtId="2" fontId="0" fillId="0" borderId="1" xfId="3" applyNumberFormat="1" applyFont="1" applyBorder="1" applyAlignment="1">
      <alignment horizontal="center" vertical="center" wrapText="1"/>
    </xf>
    <xf numFmtId="0" fontId="25" fillId="4" borderId="4" xfId="0" applyFont="1" applyFill="1" applyBorder="1" applyAlignment="1">
      <alignment horizontal="left" vertical="center"/>
    </xf>
    <xf numFmtId="0" fontId="25" fillId="4" borderId="4" xfId="0" applyFont="1" applyFill="1" applyBorder="1" applyAlignment="1">
      <alignment vertical="center"/>
    </xf>
    <xf numFmtId="0" fontId="25" fillId="4" borderId="14" xfId="0" applyFont="1" applyFill="1" applyBorder="1" applyAlignment="1">
      <alignment vertical="center"/>
    </xf>
    <xf numFmtId="0" fontId="25" fillId="4" borderId="0" xfId="0" applyFont="1" applyFill="1" applyAlignment="1">
      <alignment horizontal="left" vertical="center"/>
    </xf>
    <xf numFmtId="0" fontId="25" fillId="4" borderId="13" xfId="0" applyFont="1" applyFill="1" applyBorder="1" applyAlignment="1">
      <alignment vertical="center"/>
    </xf>
    <xf numFmtId="0" fontId="88" fillId="3" borderId="12" xfId="0" applyFont="1" applyFill="1" applyBorder="1" applyAlignment="1">
      <alignment horizontal="center" vertical="center"/>
    </xf>
    <xf numFmtId="0" fontId="88" fillId="3" borderId="0" xfId="0" applyFont="1" applyFill="1" applyAlignment="1">
      <alignment horizontal="center" vertical="center"/>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20" fillId="3" borderId="0" xfId="0" applyFont="1" applyFill="1"/>
    <xf numFmtId="0" fontId="0" fillId="0" borderId="0" xfId="0" applyAlignment="1">
      <alignment horizontal="left"/>
    </xf>
    <xf numFmtId="0" fontId="83" fillId="4" borderId="69" xfId="0" applyFont="1" applyFill="1" applyBorder="1" applyAlignment="1">
      <alignment horizontal="center" vertical="center" textRotation="90"/>
    </xf>
    <xf numFmtId="0" fontId="0" fillId="0" borderId="0" xfId="0"/>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3" fontId="0" fillId="0" borderId="0" xfId="0" applyNumberFormat="1" applyAlignment="1">
      <alignment horizontal="left"/>
    </xf>
    <xf numFmtId="0" fontId="3" fillId="4" borderId="69"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25" fillId="4" borderId="76" xfId="0" applyFont="1" applyFill="1" applyBorder="1" applyAlignment="1">
      <alignment vertical="center"/>
    </xf>
    <xf numFmtId="0" fontId="25" fillId="4" borderId="81" xfId="0" applyFont="1" applyFill="1" applyBorder="1" applyAlignment="1">
      <alignment vertical="center"/>
    </xf>
    <xf numFmtId="0" fontId="3" fillId="4" borderId="86" xfId="0" applyFont="1" applyFill="1" applyBorder="1" applyAlignment="1">
      <alignment horizontal="center" vertical="center" textRotation="90" wrapText="1"/>
    </xf>
    <xf numFmtId="0" fontId="3" fillId="4" borderId="87" xfId="0" applyFont="1" applyFill="1" applyBorder="1" applyAlignment="1">
      <alignment horizontal="center" vertical="center" textRotation="90" wrapText="1"/>
    </xf>
    <xf numFmtId="0" fontId="3" fillId="4" borderId="88" xfId="0" applyFont="1" applyFill="1" applyBorder="1" applyAlignment="1">
      <alignment horizontal="center" vertical="center" wrapText="1"/>
    </xf>
    <xf numFmtId="0" fontId="3" fillId="4" borderId="69" xfId="0" applyFont="1" applyFill="1" applyBorder="1" applyAlignment="1">
      <alignment horizontal="center" vertical="center" textRotation="90" wrapText="1"/>
    </xf>
    <xf numFmtId="0" fontId="3" fillId="4" borderId="89" xfId="0" applyFont="1" applyFill="1" applyBorder="1" applyAlignment="1">
      <alignment horizontal="center" vertical="center" textRotation="90" wrapText="1"/>
    </xf>
    <xf numFmtId="0" fontId="3" fillId="4" borderId="90"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0" fontId="0" fillId="0" borderId="1" xfId="0" applyBorder="1" applyAlignment="1">
      <alignment horizontal="left" vertical="center" wrapText="1"/>
    </xf>
    <xf numFmtId="0" fontId="11" fillId="0" borderId="49" xfId="0" applyFont="1" applyBorder="1" applyAlignment="1" applyProtection="1">
      <alignment horizontal="justify" vertical="center" wrapText="1"/>
      <protection locked="0"/>
    </xf>
    <xf numFmtId="0" fontId="11" fillId="0" borderId="117" xfId="0" applyFont="1" applyBorder="1" applyAlignment="1" applyProtection="1">
      <alignment horizontal="justify" vertical="center" wrapText="1"/>
      <protection locked="0"/>
    </xf>
    <xf numFmtId="0" fontId="11" fillId="0" borderId="49"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0" xfId="0" applyFont="1" applyBorder="1" applyAlignment="1" applyProtection="1">
      <alignment horizontal="justify" vertical="center" wrapText="1"/>
      <protection locked="0"/>
    </xf>
    <xf numFmtId="0" fontId="11" fillId="0" borderId="122" xfId="0" applyFont="1" applyBorder="1" applyAlignment="1" applyProtection="1">
      <alignment horizontal="left" vertical="center" wrapText="1"/>
      <protection locked="0"/>
    </xf>
    <xf numFmtId="0" fontId="11" fillId="0" borderId="76" xfId="0" applyFont="1" applyBorder="1" applyAlignment="1" applyProtection="1">
      <alignment horizontal="left" vertical="center" wrapText="1"/>
      <protection locked="0"/>
    </xf>
    <xf numFmtId="0" fontId="3" fillId="4" borderId="67" xfId="0" applyFont="1" applyFill="1" applyBorder="1" applyAlignment="1">
      <alignment horizontal="center" vertical="center"/>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81" fillId="0" borderId="0" xfId="0" applyFont="1" applyAlignment="1">
      <alignment horizontal="center"/>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79" fillId="0" borderId="32" xfId="0" applyFont="1" applyBorder="1" applyAlignment="1">
      <alignment horizontal="center" vertical="center" wrapText="1" readingOrder="1"/>
    </xf>
    <xf numFmtId="0" fontId="79" fillId="0" borderId="33" xfId="0" applyFont="1" applyBorder="1" applyAlignment="1">
      <alignment horizontal="center" vertical="center" wrapText="1" readingOrder="1"/>
    </xf>
    <xf numFmtId="0" fontId="79" fillId="0" borderId="34" xfId="0" applyFont="1" applyBorder="1" applyAlignment="1">
      <alignment horizontal="center" vertical="center" wrapText="1" readingOrder="1"/>
    </xf>
    <xf numFmtId="0" fontId="79" fillId="0" borderId="35" xfId="0" applyFont="1" applyBorder="1" applyAlignment="1">
      <alignment horizontal="center" vertical="center" wrapText="1" readingOrder="1"/>
    </xf>
    <xf numFmtId="0" fontId="79" fillId="0" borderId="23" xfId="0" applyFont="1" applyBorder="1" applyAlignment="1" applyProtection="1">
      <alignment horizontal="center" vertical="center"/>
      <protection locked="0"/>
    </xf>
    <xf numFmtId="0" fontId="82" fillId="19" borderId="32" xfId="0" applyFont="1" applyFill="1" applyBorder="1" applyAlignment="1">
      <alignment horizontal="center" vertical="center" wrapText="1" readingOrder="1"/>
    </xf>
    <xf numFmtId="0" fontId="79" fillId="3" borderId="32" xfId="0" applyFont="1" applyFill="1" applyBorder="1" applyAlignment="1">
      <alignment horizontal="center" vertical="center" wrapText="1" readingOrder="1"/>
    </xf>
    <xf numFmtId="0" fontId="79" fillId="0" borderId="32"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7" fillId="3" borderId="41" xfId="1" applyFill="1" applyBorder="1" applyAlignment="1">
      <alignment horizontal="left" vertical="top" wrapText="1"/>
    </xf>
    <xf numFmtId="0" fontId="7" fillId="3" borderId="42"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59" xfId="1" applyFont="1" applyFill="1" applyBorder="1" applyAlignment="1">
      <alignment horizontal="justify" vertical="center" wrapText="1"/>
    </xf>
    <xf numFmtId="0" fontId="54" fillId="3" borderId="57" xfId="0" applyFont="1" applyFill="1" applyBorder="1" applyAlignment="1">
      <alignment horizontal="left" vertical="center" wrapText="1"/>
    </xf>
    <xf numFmtId="0" fontId="54" fillId="3" borderId="58"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59"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48" fillId="3" borderId="60"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9"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9"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57" xfId="0" applyFont="1" applyFill="1" applyBorder="1" applyAlignment="1">
      <alignment horizontal="left" vertical="center" wrapText="1"/>
    </xf>
    <xf numFmtId="0" fontId="54" fillId="7" borderId="58"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48" fillId="3" borderId="53" xfId="1" applyFont="1" applyFill="1" applyBorder="1" applyAlignment="1">
      <alignment horizontal="justify"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3" xfId="1" applyFont="1" applyFill="1" applyBorder="1" applyAlignment="1">
      <alignment horizontal="center" vertical="center" wrapText="1"/>
    </xf>
    <xf numFmtId="0" fontId="51" fillId="4" borderId="44"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5" xfId="1" quotePrefix="1" applyFont="1" applyFill="1" applyBorder="1" applyAlignment="1">
      <alignment horizontal="left" vertical="top" wrapText="1"/>
    </xf>
    <xf numFmtId="0" fontId="47" fillId="3" borderId="46" xfId="1" quotePrefix="1" applyFont="1" applyFill="1" applyBorder="1" applyAlignment="1">
      <alignment horizontal="justify" vertical="center" wrapText="1"/>
    </xf>
    <xf numFmtId="0" fontId="47" fillId="3" borderId="47"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9" xfId="1" quotePrefix="1" applyFont="1" applyBorder="1" applyAlignment="1">
      <alignment horizontal="left" vertical="top" wrapText="1"/>
    </xf>
    <xf numFmtId="0" fontId="55" fillId="4" borderId="37" xfId="2" applyFont="1" applyFill="1" applyBorder="1" applyAlignment="1">
      <alignment horizontal="center" vertical="center" wrapText="1"/>
    </xf>
    <xf numFmtId="0" fontId="55" fillId="4" borderId="50" xfId="2" applyFont="1" applyFill="1" applyBorder="1" applyAlignment="1">
      <alignment horizontal="center" vertical="center" wrapText="1"/>
    </xf>
    <xf numFmtId="0" fontId="55" fillId="4" borderId="51" xfId="1" applyFont="1" applyFill="1" applyBorder="1" applyAlignment="1">
      <alignment horizontal="center" vertical="center"/>
    </xf>
    <xf numFmtId="0" fontId="55" fillId="4" borderId="44"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4"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5" xfId="0" applyFont="1" applyFill="1" applyBorder="1" applyAlignment="1">
      <alignment vertical="center" wrapText="1"/>
    </xf>
    <xf numFmtId="0" fontId="54" fillId="3" borderId="56" xfId="0" applyFont="1" applyFill="1" applyBorder="1" applyAlignment="1">
      <alignment vertical="center" wrapText="1"/>
    </xf>
    <xf numFmtId="0" fontId="54" fillId="7" borderId="1" xfId="0" applyFont="1" applyFill="1" applyBorder="1" applyAlignment="1">
      <alignment horizontal="left" vertical="center" wrapText="1"/>
    </xf>
    <xf numFmtId="0" fontId="4" fillId="4" borderId="1" xfId="0" applyFont="1" applyFill="1" applyBorder="1" applyAlignment="1">
      <alignment horizontal="left" vertical="center"/>
    </xf>
    <xf numFmtId="0" fontId="1" fillId="3" borderId="57" xfId="0" applyFont="1" applyFill="1" applyBorder="1" applyAlignment="1" applyProtection="1">
      <alignment horizontal="justify" vertical="center" wrapText="1"/>
      <protection locked="0"/>
    </xf>
    <xf numFmtId="0" fontId="0" fillId="0" borderId="61" xfId="0" applyBorder="1" applyAlignment="1">
      <alignment horizontal="justify" vertical="center" wrapText="1"/>
    </xf>
    <xf numFmtId="0" fontId="0" fillId="0" borderId="58" xfId="0" applyBorder="1" applyAlignment="1">
      <alignment horizontal="justify" vertical="center" wrapText="1"/>
    </xf>
    <xf numFmtId="0" fontId="5" fillId="3" borderId="11"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0" xfId="0" applyFont="1" applyFill="1" applyAlignment="1">
      <alignment horizontal="center" vertical="center"/>
    </xf>
    <xf numFmtId="0" fontId="3" fillId="4" borderId="69" xfId="0" applyFont="1" applyFill="1" applyBorder="1" applyAlignment="1">
      <alignment horizontal="center" vertical="center" textRotation="1"/>
    </xf>
    <xf numFmtId="0" fontId="3" fillId="4" borderId="72"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0" xfId="0" applyFont="1" applyFill="1" applyAlignment="1">
      <alignment horizontal="center" vertical="center"/>
    </xf>
    <xf numFmtId="0" fontId="3" fillId="4" borderId="71" xfId="0" applyFont="1" applyFill="1" applyBorder="1" applyAlignment="1">
      <alignment horizontal="center" vertical="center" wrapText="1"/>
    </xf>
    <xf numFmtId="0" fontId="3" fillId="4" borderId="72" xfId="0" applyFont="1" applyFill="1" applyBorder="1" applyAlignment="1">
      <alignment horizontal="center" vertical="center" wrapText="1"/>
    </xf>
    <xf numFmtId="0" fontId="3" fillId="16" borderId="69"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3" fillId="4" borderId="6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16" borderId="68" xfId="0" applyFont="1" applyFill="1" applyBorder="1" applyAlignment="1" applyProtection="1">
      <alignment horizontal="center" vertical="center"/>
      <protection locked="0"/>
    </xf>
    <xf numFmtId="0" fontId="3" fillId="16" borderId="66" xfId="0" applyFont="1" applyFill="1" applyBorder="1" applyAlignment="1" applyProtection="1">
      <alignment horizontal="center" vertical="center"/>
      <protection locked="0"/>
    </xf>
    <xf numFmtId="0" fontId="3" fillId="4" borderId="69" xfId="0" applyFont="1" applyFill="1" applyBorder="1" applyAlignment="1">
      <alignment horizontal="center" vertical="center" wrapText="1"/>
    </xf>
    <xf numFmtId="0" fontId="3" fillId="16" borderId="72" xfId="0" applyFont="1" applyFill="1" applyBorder="1" applyAlignment="1" applyProtection="1">
      <alignment horizontal="center" vertical="center" wrapText="1"/>
      <protection locked="0"/>
    </xf>
    <xf numFmtId="0" fontId="24" fillId="0" borderId="49"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17" xfId="0" applyFont="1" applyBorder="1" applyAlignment="1">
      <alignment horizontal="center" vertical="center" wrapText="1"/>
    </xf>
    <xf numFmtId="0" fontId="0" fillId="0" borderId="49" xfId="0" applyBorder="1" applyAlignment="1">
      <alignment horizontal="center" vertical="center" wrapText="1"/>
    </xf>
    <xf numFmtId="0" fontId="0" fillId="0" borderId="1" xfId="0" applyBorder="1" applyAlignment="1">
      <alignment horizontal="center" vertical="center" wrapText="1"/>
    </xf>
    <xf numFmtId="0" fontId="0" fillId="0" borderId="117" xfId="0" applyBorder="1" applyAlignment="1">
      <alignment horizontal="center" vertical="center" wrapText="1"/>
    </xf>
    <xf numFmtId="0" fontId="0" fillId="0" borderId="124" xfId="0" applyBorder="1" applyAlignment="1">
      <alignment horizontal="center" vertical="center" wrapText="1"/>
    </xf>
    <xf numFmtId="0" fontId="0" fillId="0" borderId="59" xfId="0" applyBorder="1" applyAlignment="1">
      <alignment horizontal="center" vertical="center" wrapText="1"/>
    </xf>
    <xf numFmtId="0" fontId="0" fillId="0" borderId="119"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9" fontId="87" fillId="0" borderId="49" xfId="4" applyFont="1" applyBorder="1" applyAlignment="1">
      <alignment horizontal="center" vertical="center" wrapText="1"/>
    </xf>
    <xf numFmtId="9" fontId="87" fillId="0" borderId="1" xfId="4" applyFont="1" applyBorder="1" applyAlignment="1">
      <alignment horizontal="center" vertical="center" wrapText="1"/>
    </xf>
    <xf numFmtId="0" fontId="11" fillId="0" borderId="4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17" xfId="0" applyFont="1" applyBorder="1" applyAlignment="1">
      <alignment horizontal="center" vertical="center" wrapText="1"/>
    </xf>
    <xf numFmtId="9" fontId="87" fillId="0" borderId="117" xfId="4" applyFont="1" applyBorder="1" applyAlignment="1">
      <alignment horizontal="center" vertical="center" wrapText="1"/>
    </xf>
    <xf numFmtId="0" fontId="0" fillId="0" borderId="125" xfId="0" applyBorder="1" applyAlignment="1">
      <alignment horizontal="center" vertical="center" wrapText="1"/>
    </xf>
    <xf numFmtId="0" fontId="0" fillId="0" borderId="58" xfId="0" applyBorder="1" applyAlignment="1">
      <alignment horizontal="center" vertical="center" wrapText="1"/>
    </xf>
    <xf numFmtId="9" fontId="0" fillId="0" borderId="9" xfId="4" applyFont="1" applyBorder="1" applyAlignment="1">
      <alignment horizontal="center" vertical="center" wrapText="1"/>
    </xf>
    <xf numFmtId="9" fontId="0" fillId="0" borderId="1" xfId="4" applyFont="1" applyBorder="1" applyAlignment="1">
      <alignment horizontal="center" vertical="center" wrapText="1"/>
    </xf>
    <xf numFmtId="9" fontId="0" fillId="0" borderId="117" xfId="4" applyFont="1" applyBorder="1" applyAlignment="1">
      <alignment horizontal="center" vertical="center" wrapText="1"/>
    </xf>
    <xf numFmtId="0" fontId="0" fillId="0" borderId="126" xfId="0" applyBorder="1" applyAlignment="1">
      <alignment horizontal="center" vertical="center" wrapText="1"/>
    </xf>
    <xf numFmtId="0" fontId="0" fillId="0" borderId="52" xfId="0" applyBorder="1" applyAlignment="1">
      <alignment horizontal="center" vertical="center" wrapText="1"/>
    </xf>
    <xf numFmtId="0" fontId="0" fillId="0" borderId="127" xfId="0" applyBorder="1" applyAlignment="1">
      <alignment horizontal="center" vertical="center" wrapText="1"/>
    </xf>
    <xf numFmtId="0" fontId="0" fillId="0" borderId="91" xfId="0" applyBorder="1" applyAlignment="1">
      <alignment horizontal="center" vertical="center" wrapText="1"/>
    </xf>
    <xf numFmtId="0" fontId="0" fillId="0" borderId="10" xfId="0" applyBorder="1" applyAlignment="1">
      <alignment horizontal="center" vertical="center" wrapText="1"/>
    </xf>
    <xf numFmtId="9" fontId="0" fillId="0" borderId="120" xfId="4" applyFont="1" applyBorder="1" applyAlignment="1">
      <alignment horizontal="center" vertical="center" wrapText="1"/>
    </xf>
    <xf numFmtId="9" fontId="0" fillId="0" borderId="10" xfId="4" applyFont="1" applyBorder="1" applyAlignment="1">
      <alignment horizontal="center" vertical="center" wrapText="1"/>
    </xf>
    <xf numFmtId="0" fontId="0" fillId="0" borderId="58" xfId="0" applyBorder="1" applyAlignment="1">
      <alignment horizontal="center" vertical="top" wrapText="1"/>
    </xf>
    <xf numFmtId="0" fontId="11" fillId="3" borderId="91"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0" fillId="11" borderId="1" xfId="0" applyFill="1" applyBorder="1" applyAlignment="1">
      <alignment horizontal="center" vertical="center" wrapText="1"/>
    </xf>
    <xf numFmtId="0" fontId="24" fillId="0" borderId="9" xfId="0" applyFont="1" applyBorder="1" applyAlignment="1">
      <alignment horizontal="center" vertical="center" wrapText="1"/>
    </xf>
    <xf numFmtId="0" fontId="0" fillId="0" borderId="118" xfId="0" applyBorder="1" applyAlignment="1">
      <alignment horizontal="center" vertical="center" wrapText="1"/>
    </xf>
    <xf numFmtId="0" fontId="89" fillId="10" borderId="0" xfId="0" applyFont="1" applyFill="1" applyAlignment="1">
      <alignment horizontal="center" vertical="center" wrapText="1"/>
    </xf>
    <xf numFmtId="2" fontId="0" fillId="0" borderId="1" xfId="3" applyNumberFormat="1" applyFont="1" applyFill="1" applyBorder="1" applyAlignment="1">
      <alignment horizontal="center" vertical="center" wrapText="1"/>
    </xf>
    <xf numFmtId="2" fontId="0" fillId="0" borderId="9"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120" xfId="3" applyNumberFormat="1" applyFont="1" applyBorder="1" applyAlignment="1">
      <alignment horizontal="center" vertical="center" wrapText="1"/>
    </xf>
    <xf numFmtId="2" fontId="0" fillId="0" borderId="10" xfId="3" applyNumberFormat="1" applyFont="1" applyBorder="1" applyAlignment="1">
      <alignment horizontal="center" vertical="center" wrapText="1"/>
    </xf>
    <xf numFmtId="0" fontId="24" fillId="0" borderId="120" xfId="0" applyFont="1" applyBorder="1" applyAlignment="1">
      <alignment horizontal="center" vertical="center" wrapText="1"/>
    </xf>
    <xf numFmtId="0" fontId="24" fillId="0" borderId="10" xfId="0" applyFont="1" applyBorder="1" applyAlignment="1">
      <alignment horizontal="center" vertical="center" wrapText="1"/>
    </xf>
    <xf numFmtId="0" fontId="0" fillId="0" borderId="120" xfId="0" applyBorder="1" applyAlignment="1">
      <alignment horizontal="center" vertical="center" wrapText="1"/>
    </xf>
    <xf numFmtId="0" fontId="0" fillId="0" borderId="128" xfId="0" applyBorder="1" applyAlignment="1">
      <alignment horizontal="center" vertical="center" wrapText="1"/>
    </xf>
    <xf numFmtId="0" fontId="0" fillId="0" borderId="121" xfId="0" applyBorder="1" applyAlignment="1">
      <alignment horizontal="center" vertical="center" wrapText="1"/>
    </xf>
    <xf numFmtId="2" fontId="0" fillId="0" borderId="49" xfId="3" applyNumberFormat="1" applyFont="1" applyBorder="1" applyAlignment="1">
      <alignment horizontal="center" vertical="center" wrapText="1"/>
    </xf>
    <xf numFmtId="2" fontId="0" fillId="0" borderId="117" xfId="3" applyNumberFormat="1" applyFont="1" applyBorder="1" applyAlignment="1">
      <alignment horizontal="center" vertical="center" wrapText="1"/>
    </xf>
    <xf numFmtId="0" fontId="3" fillId="4" borderId="83" xfId="0" applyFont="1" applyFill="1" applyBorder="1" applyAlignment="1">
      <alignment horizontal="center" vertical="center" wrapText="1"/>
    </xf>
    <xf numFmtId="0" fontId="3" fillId="4" borderId="84" xfId="0" applyFont="1" applyFill="1" applyBorder="1" applyAlignment="1">
      <alignment horizontal="center" vertical="center" wrapText="1"/>
    </xf>
    <xf numFmtId="0" fontId="3" fillId="4" borderId="85" xfId="0" applyFont="1" applyFill="1" applyBorder="1" applyAlignment="1">
      <alignment horizontal="center" vertical="center" wrapText="1"/>
    </xf>
    <xf numFmtId="0" fontId="1" fillId="3" borderId="1" xfId="0" applyFont="1" applyFill="1" applyBorder="1" applyAlignment="1" applyProtection="1">
      <alignment horizontal="justify" vertical="center"/>
      <protection locked="0"/>
    </xf>
    <xf numFmtId="0" fontId="3" fillId="4" borderId="92"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82" xfId="0" applyFont="1" applyFill="1" applyBorder="1" applyAlignment="1">
      <alignment horizontal="center" vertical="center" textRotation="1"/>
    </xf>
    <xf numFmtId="0" fontId="3" fillId="4" borderId="82" xfId="0" applyFont="1" applyFill="1" applyBorder="1" applyAlignment="1">
      <alignment horizontal="center" vertical="center"/>
    </xf>
    <xf numFmtId="0" fontId="3" fillId="4" borderId="69" xfId="0" applyFont="1" applyFill="1" applyBorder="1" applyAlignment="1">
      <alignment horizontal="center" vertical="center"/>
    </xf>
    <xf numFmtId="3" fontId="3" fillId="4" borderId="82" xfId="0" applyNumberFormat="1" applyFont="1" applyFill="1" applyBorder="1" applyAlignment="1">
      <alignment horizontal="center" vertical="center"/>
    </xf>
    <xf numFmtId="3" fontId="3" fillId="4" borderId="69" xfId="0" applyNumberFormat="1" applyFont="1" applyFill="1" applyBorder="1" applyAlignment="1">
      <alignment horizontal="center" vertical="center"/>
    </xf>
    <xf numFmtId="0" fontId="3" fillId="4" borderId="82" xfId="0" applyFont="1" applyFill="1" applyBorder="1" applyAlignment="1">
      <alignment horizontal="center" vertical="center" textRotation="90" wrapText="1"/>
    </xf>
    <xf numFmtId="0" fontId="3" fillId="4" borderId="69" xfId="0" applyFont="1" applyFill="1" applyBorder="1" applyAlignment="1">
      <alignment horizontal="center" vertical="center" textRotation="90" wrapText="1"/>
    </xf>
    <xf numFmtId="0" fontId="3" fillId="4" borderId="82" xfId="0" applyFont="1" applyFill="1" applyBorder="1" applyAlignment="1">
      <alignment horizontal="center" vertical="center" wrapText="1"/>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7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79" xfId="0" applyFont="1" applyFill="1" applyBorder="1" applyAlignment="1">
      <alignment horizontal="center" vertical="center"/>
    </xf>
    <xf numFmtId="0" fontId="25" fillId="4" borderId="77" xfId="0" applyFont="1" applyFill="1" applyBorder="1" applyAlignment="1">
      <alignment horizontal="center" vertical="center"/>
    </xf>
    <xf numFmtId="0" fontId="25" fillId="4" borderId="78" xfId="0" applyFont="1" applyFill="1" applyBorder="1" applyAlignment="1">
      <alignment horizontal="center" vertical="center"/>
    </xf>
    <xf numFmtId="0" fontId="25" fillId="4" borderId="80" xfId="0" applyFont="1" applyFill="1" applyBorder="1" applyAlignment="1">
      <alignment horizontal="center" vertical="center"/>
    </xf>
    <xf numFmtId="0" fontId="25" fillId="4" borderId="0" xfId="0" applyFont="1" applyFill="1" applyAlignment="1">
      <alignment horizontal="center" vertical="center"/>
    </xf>
    <xf numFmtId="0" fontId="1" fillId="3" borderId="1" xfId="0" applyFont="1" applyFill="1" applyBorder="1" applyAlignment="1" applyProtection="1">
      <alignment horizontal="justify" vertical="center" wrapText="1"/>
      <protection locked="0"/>
    </xf>
    <xf numFmtId="0" fontId="3" fillId="4" borderId="93" xfId="0" applyFont="1" applyFill="1" applyBorder="1" applyAlignment="1">
      <alignment horizontal="center" vertical="center" wrapText="1"/>
    </xf>
    <xf numFmtId="0" fontId="3" fillId="4" borderId="90" xfId="0" applyFont="1" applyFill="1" applyBorder="1" applyAlignment="1">
      <alignment horizontal="center" vertical="center" wrapText="1"/>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0" xfId="0" applyFont="1" applyFill="1" applyBorder="1" applyAlignment="1">
      <alignment horizontal="center" vertical="center"/>
    </xf>
    <xf numFmtId="0" fontId="3" fillId="4" borderId="73" xfId="0" applyFont="1" applyFill="1" applyBorder="1" applyAlignment="1">
      <alignment horizontal="center" vertical="center"/>
    </xf>
    <xf numFmtId="0" fontId="3" fillId="4" borderId="75" xfId="0" applyFont="1" applyFill="1" applyBorder="1" applyAlignment="1">
      <alignment horizontal="center" vertical="center"/>
    </xf>
    <xf numFmtId="0" fontId="3" fillId="4" borderId="79" xfId="0" applyFont="1" applyFill="1" applyBorder="1" applyAlignment="1">
      <alignment horizontal="center" vertical="center"/>
    </xf>
    <xf numFmtId="0" fontId="0" fillId="0" borderId="1" xfId="0" applyBorder="1" applyAlignment="1">
      <alignment horizontal="justify"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0" fontId="9" fillId="0" borderId="1" xfId="0" applyFont="1" applyBorder="1" applyAlignment="1">
      <alignment horizontal="center" vertical="center" wrapText="1"/>
    </xf>
    <xf numFmtId="9" fontId="0" fillId="22" borderId="1" xfId="0" applyNumberFormat="1" applyFill="1" applyBorder="1" applyAlignment="1">
      <alignment horizontal="center" vertical="center" wrapText="1"/>
    </xf>
    <xf numFmtId="0" fontId="25" fillId="4" borderId="1" xfId="0" applyFont="1" applyFill="1" applyBorder="1" applyAlignment="1">
      <alignment horizontal="center" vertical="center"/>
    </xf>
    <xf numFmtId="0" fontId="3" fillId="3" borderId="94" xfId="0" applyFont="1" applyFill="1" applyBorder="1" applyAlignment="1">
      <alignment horizontal="center" vertical="center" wrapText="1"/>
    </xf>
    <xf numFmtId="0" fontId="3" fillId="3" borderId="89"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95"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41" xfId="0" applyFont="1" applyFill="1" applyBorder="1" applyAlignment="1">
      <alignment horizontal="center"/>
    </xf>
    <xf numFmtId="0" fontId="14" fillId="3" borderId="42" xfId="0" applyFont="1" applyFill="1" applyBorder="1" applyAlignment="1">
      <alignment horizontal="center"/>
    </xf>
    <xf numFmtId="0" fontId="13" fillId="3" borderId="57" xfId="0" applyFont="1" applyFill="1" applyBorder="1" applyAlignment="1">
      <alignment horizontal="center" vertical="center" wrapText="1"/>
    </xf>
    <xf numFmtId="0" fontId="13" fillId="3" borderId="58" xfId="0" applyFont="1" applyFill="1" applyBorder="1" applyAlignment="1">
      <alignment horizontal="center" vertical="center" wrapText="1"/>
    </xf>
    <xf numFmtId="0" fontId="30" fillId="14" borderId="104" xfId="0" applyFont="1" applyFill="1" applyBorder="1" applyAlignment="1">
      <alignment horizontal="center" vertical="center" wrapText="1" readingOrder="1"/>
    </xf>
    <xf numFmtId="0" fontId="30" fillId="14" borderId="105" xfId="0" applyFont="1" applyFill="1" applyBorder="1" applyAlignment="1">
      <alignment horizontal="center" vertical="center" wrapText="1" readingOrder="1"/>
    </xf>
    <xf numFmtId="0" fontId="30" fillId="14" borderId="108" xfId="0" applyFont="1" applyFill="1" applyBorder="1" applyAlignment="1">
      <alignment horizontal="center" vertical="center" wrapText="1" readingOrder="1"/>
    </xf>
    <xf numFmtId="0" fontId="13" fillId="3" borderId="107" xfId="0" applyFont="1" applyFill="1" applyBorder="1" applyAlignment="1">
      <alignment horizontal="center" vertical="center" wrapText="1"/>
    </xf>
    <xf numFmtId="0" fontId="30" fillId="13" borderId="104" xfId="0" applyFont="1" applyFill="1" applyBorder="1" applyAlignment="1">
      <alignment horizontal="center" vertical="center" wrapText="1" readingOrder="1"/>
    </xf>
    <xf numFmtId="0" fontId="30" fillId="13" borderId="105" xfId="0" applyFont="1" applyFill="1" applyBorder="1" applyAlignment="1">
      <alignment horizontal="center" vertical="center" wrapText="1" readingOrder="1"/>
    </xf>
    <xf numFmtId="0" fontId="30" fillId="13" borderId="106"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0" fillId="18" borderId="104" xfId="0" applyFont="1" applyFill="1" applyBorder="1" applyAlignment="1">
      <alignment horizontal="center" vertical="center" wrapText="1" readingOrder="1"/>
    </xf>
    <xf numFmtId="0" fontId="30" fillId="18" borderId="105" xfId="0" applyFont="1" applyFill="1" applyBorder="1" applyAlignment="1">
      <alignment horizontal="center" vertical="center" wrapText="1" readingOrder="1"/>
    </xf>
    <xf numFmtId="0" fontId="30" fillId="18" borderId="106"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9"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0" xfId="0" applyFont="1" applyFill="1" applyBorder="1" applyAlignment="1">
      <alignment horizontal="center" vertical="center" wrapText="1" readingOrder="1"/>
    </xf>
    <xf numFmtId="0" fontId="30" fillId="7" borderId="101" xfId="0" applyFont="1" applyFill="1" applyBorder="1" applyAlignment="1">
      <alignment horizontal="center" vertical="center" wrapText="1" readingOrder="1"/>
    </xf>
    <xf numFmtId="0" fontId="30" fillId="7" borderId="103" xfId="0" applyFont="1" applyFill="1" applyBorder="1" applyAlignment="1">
      <alignment horizontal="center" vertical="center" wrapText="1" readingOrder="1"/>
    </xf>
    <xf numFmtId="0" fontId="12" fillId="0" borderId="123" xfId="0" applyFont="1" applyBorder="1" applyAlignment="1">
      <alignment horizontal="center" vertical="center" wrapText="1"/>
    </xf>
    <xf numFmtId="0" fontId="12" fillId="0" borderId="121" xfId="0" applyFont="1" applyBorder="1" applyAlignment="1">
      <alignment horizontal="center" vertical="center" wrapText="1"/>
    </xf>
    <xf numFmtId="0" fontId="12" fillId="0" borderId="118" xfId="0" applyFont="1" applyBorder="1" applyAlignment="1">
      <alignment horizontal="center" vertical="center" wrapText="1"/>
    </xf>
    <xf numFmtId="0" fontId="6" fillId="3" borderId="1" xfId="0" applyFont="1" applyFill="1" applyBorder="1" applyAlignment="1">
      <alignment horizontal="center" vertical="center"/>
    </xf>
    <xf numFmtId="0" fontId="4" fillId="4" borderId="57" xfId="0" applyFont="1" applyFill="1" applyBorder="1" applyAlignment="1">
      <alignment horizontal="left" vertical="center"/>
    </xf>
    <xf numFmtId="0" fontId="4" fillId="4" borderId="58" xfId="0" applyFont="1" applyFill="1" applyBorder="1" applyAlignment="1">
      <alignment horizontal="left" vertical="center"/>
    </xf>
    <xf numFmtId="0" fontId="1" fillId="3" borderId="57" xfId="0" applyFont="1" applyFill="1" applyBorder="1" applyAlignment="1" applyProtection="1">
      <alignment horizontal="left" vertical="center" wrapText="1"/>
      <protection locked="0"/>
    </xf>
    <xf numFmtId="0" fontId="1" fillId="3" borderId="61" xfId="0" applyFont="1" applyFill="1" applyBorder="1" applyAlignment="1" applyProtection="1">
      <alignment horizontal="left" vertical="center" wrapText="1"/>
      <protection locked="0"/>
    </xf>
    <xf numFmtId="0" fontId="1" fillId="3" borderId="58" xfId="0" applyFont="1" applyFill="1" applyBorder="1" applyAlignment="1" applyProtection="1">
      <alignment horizontal="left" vertical="center" wrapText="1"/>
      <protection locked="0"/>
    </xf>
    <xf numFmtId="0" fontId="1" fillId="3" borderId="57" xfId="0" applyFont="1" applyFill="1" applyBorder="1" applyAlignment="1" applyProtection="1">
      <alignment horizontal="left" vertical="center"/>
      <protection locked="0"/>
    </xf>
    <xf numFmtId="0" fontId="1" fillId="3" borderId="61" xfId="0" applyFont="1" applyFill="1" applyBorder="1" applyAlignment="1" applyProtection="1">
      <alignment horizontal="left" vertical="center"/>
      <protection locked="0"/>
    </xf>
    <xf numFmtId="0" fontId="1" fillId="3" borderId="58" xfId="0" applyFont="1" applyFill="1" applyBorder="1" applyAlignment="1" applyProtection="1">
      <alignment horizontal="left" vertical="center"/>
      <protection locked="0"/>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4" fillId="4" borderId="92" xfId="0" applyFont="1" applyFill="1" applyBorder="1" applyAlignment="1">
      <alignment horizontal="center" vertical="center" wrapText="1"/>
    </xf>
    <xf numFmtId="0" fontId="34" fillId="4" borderId="83" xfId="0" applyFont="1" applyFill="1" applyBorder="1" applyAlignment="1">
      <alignment horizontal="center" vertical="center" wrapText="1"/>
    </xf>
    <xf numFmtId="0" fontId="34" fillId="4" borderId="85" xfId="0" applyFont="1" applyFill="1" applyBorder="1" applyAlignment="1">
      <alignment horizontal="center" vertical="center" wrapText="1"/>
    </xf>
    <xf numFmtId="0" fontId="34" fillId="4" borderId="84" xfId="0" applyFont="1" applyFill="1" applyBorder="1" applyAlignment="1">
      <alignment horizontal="center" vertical="center" wrapText="1"/>
    </xf>
    <xf numFmtId="0" fontId="4" fillId="4" borderId="109" xfId="0" applyFont="1" applyFill="1" applyBorder="1" applyAlignment="1">
      <alignment horizontal="left" vertical="center"/>
    </xf>
    <xf numFmtId="0" fontId="4" fillId="4" borderId="110" xfId="0" applyFont="1" applyFill="1" applyBorder="1" applyAlignment="1">
      <alignment horizontal="left" vertical="center"/>
    </xf>
    <xf numFmtId="0" fontId="33" fillId="4" borderId="83" xfId="0" applyFont="1" applyFill="1" applyBorder="1" applyAlignment="1">
      <alignment horizontal="center" vertical="center"/>
    </xf>
    <xf numFmtId="0" fontId="33" fillId="4" borderId="84" xfId="0" applyFont="1" applyFill="1" applyBorder="1" applyAlignment="1">
      <alignment horizontal="center" vertical="center"/>
    </xf>
    <xf numFmtId="0" fontId="33" fillId="4" borderId="85" xfId="0" applyFont="1" applyFill="1" applyBorder="1" applyAlignment="1">
      <alignment horizontal="center" vertical="center"/>
    </xf>
    <xf numFmtId="0" fontId="33" fillId="16" borderId="82" xfId="0" applyFont="1" applyFill="1" applyBorder="1" applyAlignment="1" applyProtection="1">
      <alignment horizontal="center" vertical="center" wrapText="1"/>
      <protection locked="0"/>
    </xf>
    <xf numFmtId="0" fontId="33" fillId="4" borderId="82" xfId="0" applyFont="1" applyFill="1" applyBorder="1" applyAlignment="1" applyProtection="1">
      <alignment horizontal="center" vertical="center" wrapText="1"/>
      <protection locked="0"/>
    </xf>
    <xf numFmtId="0" fontId="1" fillId="3" borderId="109" xfId="0" applyFont="1" applyFill="1" applyBorder="1" applyAlignment="1" applyProtection="1">
      <alignment horizontal="left" vertical="center" wrapText="1"/>
      <protection locked="0"/>
    </xf>
    <xf numFmtId="0" fontId="1" fillId="3" borderId="111"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14" fontId="12" fillId="0" borderId="1" xfId="0" applyNumberFormat="1" applyFont="1" applyBorder="1" applyAlignment="1">
      <alignment horizontal="center" vertical="center"/>
    </xf>
    <xf numFmtId="0" fontId="12" fillId="0" borderId="59" xfId="0" applyFont="1" applyBorder="1" applyAlignment="1">
      <alignment horizontal="center" vertical="center" wrapText="1"/>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1" xfId="0" applyNumberFormat="1" applyFont="1" applyBorder="1" applyAlignment="1" applyProtection="1">
      <alignment horizontal="center" vertical="center" wrapText="1"/>
      <protection locked="0"/>
    </xf>
    <xf numFmtId="0" fontId="12" fillId="0" borderId="91"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1" fontId="32" fillId="0" borderId="114" xfId="0" applyNumberFormat="1" applyFont="1" applyBorder="1" applyAlignment="1" applyProtection="1">
      <alignment horizontal="center" vertical="center" wrapText="1"/>
      <protection locked="0"/>
    </xf>
    <xf numFmtId="0" fontId="27" fillId="17" borderId="112" xfId="0" applyFont="1" applyFill="1" applyBorder="1" applyAlignment="1">
      <alignment horizontal="center"/>
    </xf>
    <xf numFmtId="0" fontId="27" fillId="17" borderId="15" xfId="0" applyFont="1" applyFill="1" applyBorder="1" applyAlignment="1">
      <alignment horizontal="center"/>
    </xf>
    <xf numFmtId="1" fontId="32" fillId="0" borderId="113" xfId="0" applyNumberFormat="1" applyFont="1" applyBorder="1" applyAlignment="1" applyProtection="1">
      <alignment horizontal="center" vertical="center" wrapText="1"/>
      <protection locked="0"/>
    </xf>
    <xf numFmtId="1" fontId="32" fillId="0" borderId="49" xfId="0" applyNumberFormat="1" applyFont="1" applyBorder="1" applyAlignment="1" applyProtection="1">
      <alignment horizontal="center" vertical="center" wrapText="1"/>
      <protection locked="0"/>
    </xf>
    <xf numFmtId="1" fontId="21" fillId="0" borderId="49" xfId="0" applyNumberFormat="1" applyFont="1" applyBorder="1" applyAlignment="1">
      <alignment horizontal="center" vertical="center"/>
    </xf>
    <xf numFmtId="1" fontId="32" fillId="0" borderId="49" xfId="0" applyNumberFormat="1" applyFont="1" applyBorder="1" applyAlignment="1">
      <alignment horizontal="center" vertical="center"/>
    </xf>
    <xf numFmtId="0" fontId="12" fillId="0" borderId="49" xfId="0" applyFont="1" applyBorder="1" applyAlignment="1" applyProtection="1">
      <alignment horizontal="center" vertical="center"/>
      <protection locked="0"/>
    </xf>
    <xf numFmtId="0" fontId="12" fillId="0" borderId="49" xfId="0" applyFont="1" applyBorder="1" applyAlignment="1">
      <alignment horizontal="center" vertical="center" wrapText="1"/>
    </xf>
    <xf numFmtId="0" fontId="12" fillId="0" borderId="49" xfId="0" applyFont="1" applyBorder="1" applyAlignment="1">
      <alignment horizontal="center" vertical="center"/>
    </xf>
    <xf numFmtId="0" fontId="0"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9" fontId="0" fillId="7" borderId="1" xfId="0" applyNumberFormat="1" applyFill="1" applyBorder="1" applyAlignment="1">
      <alignment horizontal="center" vertical="center" wrapText="1"/>
    </xf>
    <xf numFmtId="9" fontId="0" fillId="8" borderId="1" xfId="0" applyNumberFormat="1" applyFill="1" applyBorder="1" applyAlignment="1">
      <alignment horizontal="center" vertical="center" wrapText="1"/>
    </xf>
    <xf numFmtId="9" fontId="0" fillId="10" borderId="1" xfId="0" applyNumberFormat="1" applyFill="1" applyBorder="1" applyAlignment="1">
      <alignment horizontal="center" vertical="center" wrapText="1"/>
    </xf>
    <xf numFmtId="0" fontId="11" fillId="3" borderId="129"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21" fillId="0" borderId="120" xfId="0" applyFont="1" applyBorder="1" applyAlignment="1" applyProtection="1">
      <alignment horizontal="center" vertical="center" wrapText="1"/>
      <protection locked="0"/>
    </xf>
    <xf numFmtId="0" fontId="21" fillId="0" borderId="10"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11" fillId="0" borderId="91"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129"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20"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11" fillId="0" borderId="9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91" xfId="0" applyFont="1" applyBorder="1" applyAlignment="1" applyProtection="1">
      <alignment horizontal="center" vertical="center" wrapText="1"/>
      <protection locked="0"/>
    </xf>
    <xf numFmtId="0" fontId="7" fillId="0" borderId="129" xfId="0" applyFont="1" applyBorder="1" applyAlignment="1" applyProtection="1">
      <alignment horizontal="center" vertical="center" wrapText="1"/>
      <protection locked="0"/>
    </xf>
  </cellXfs>
  <cellStyles count="7">
    <cellStyle name="Millares" xfId="3" builtinId="3"/>
    <cellStyle name="Millares 2" xfId="6" xr:uid="{9CDF68AD-B408-45E0-87A8-D5FC401602E5}"/>
    <cellStyle name="Normal" xfId="0" builtinId="0"/>
    <cellStyle name="Normal - Style1 2" xfId="1" xr:uid="{00000000-0005-0000-0000-000002000000}"/>
    <cellStyle name="Normal 2" xfId="5" xr:uid="{3BD32AEB-A93F-4920-A252-F2DD46376262}"/>
    <cellStyle name="Normal 2 2" xfId="2" xr:uid="{00000000-0005-0000-0000-000003000000}"/>
    <cellStyle name="Porcentaje" xfId="4" builtinId="5"/>
  </cellStyles>
  <dxfs count="7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FCE512A-F235-46C0-A1CF-857E8EDAC43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9" name="Picture 8">
          <a:extLst>
            <a:ext uri="{FF2B5EF4-FFF2-40B4-BE49-F238E27FC236}">
              <a16:creationId xmlns:a16="http://schemas.microsoft.com/office/drawing/2014/main" id="{1E20F110-3768-4A2C-8472-1F3FA8473644}"/>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10" name="Picture 9">
          <a:extLst>
            <a:ext uri="{FF2B5EF4-FFF2-40B4-BE49-F238E27FC236}">
              <a16:creationId xmlns:a16="http://schemas.microsoft.com/office/drawing/2014/main" id="{5F3CC085-D9F0-432F-B51D-22A5ABE6DA87}"/>
            </a:ext>
          </a:extLst>
        </xdr:cNvPr>
        <xdr:cNvPicPr>
          <a:picLocks noChangeAspect="1"/>
        </xdr:cNvPicPr>
      </xdr:nvPicPr>
      <xdr:blipFill>
        <a:blip xmlns:r="http://schemas.openxmlformats.org/officeDocument/2006/relationships" r:embed="rId2"/>
        <a:stretch>
          <a:fillRect/>
        </a:stretch>
      </xdr:blipFill>
      <xdr:spPr>
        <a:xfrm>
          <a:off x="13762264"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2D24A90B-577D-44C8-A484-6AA008DBC0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F680FDC4-72E1-412E-BBD5-5E3B023E97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F2C442B6-5FFC-4451-BF01-76E05205AA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43" y="149678"/>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C:\Users\USER\AppData\Local\Temp\e2ee7972-bb6a-4811-a33d-f592e87cbfa0_Matrices+de+riesgo_Dependencia+Administrativa_2024_VF.rar.fa0\Matrices%20de%20riesgo_Dependencia%20Administrativa_2024_VF\20.%20Matriz%20de%20Riesgos%20Gesti&#243;n%20Financiera%20y%20Presupuestal%20Integrada_VF.xlsx?E61B26B9" TargetMode="External"/><Relationship Id="rId1" Type="http://schemas.openxmlformats.org/officeDocument/2006/relationships/externalLinkPath" Target="file:///\\E61B26B9\20.%20Matriz%20de%20Riesgos%20Gesti&#243;n%20Financiera%20y%20Presupuestal%20Integrada_VF.xlsx"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USER\AppData\Local\Temp\0dd20387-3e5a-4f05-8940-274b90639a9c_Matrices+de+riesgo_Dependencia+Administrativa_2024_VF.rar.a9c\Matrices%20de%20riesgo_Dependencia%20Administrativa_2024_VF\20.%20Matriz%20de%20Riesgos%20Gesti&#243;n%20Financiera%20y%20Presupuestal%20Integrada_VF.xlsx?941AF6C7" TargetMode="External"/><Relationship Id="rId1" Type="http://schemas.openxmlformats.org/officeDocument/2006/relationships/externalLinkPath" Target="file:///\\941AF6C7\20.%20Matriz%20de%20Riesgos%20Gesti&#243;n%20Financiera%20y%20Presupuestal%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o"/>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 val="Hoja2"/>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10">
          <cell r="H10" t="str">
            <v>Muy Baja - 1</v>
          </cell>
          <cell r="M10" t="str">
            <v>Menor - 2</v>
          </cell>
        </row>
        <row r="20">
          <cell r="H20" t="str">
            <v>Baja - 2</v>
          </cell>
          <cell r="M20" t="str">
            <v>Menor - 2</v>
          </cell>
        </row>
        <row r="30">
          <cell r="H30" t="str">
            <v>Media - 3</v>
          </cell>
          <cell r="M30" t="str">
            <v>Leve - 1</v>
          </cell>
        </row>
        <row r="40">
          <cell r="H40" t="str">
            <v>Muy Baja - 1</v>
          </cell>
          <cell r="M40" t="str">
            <v>Leve - 1</v>
          </cell>
        </row>
        <row r="50">
          <cell r="H50" t="str">
            <v>Baja - 2</v>
          </cell>
          <cell r="M50" t="str">
            <v>Leve - 1</v>
          </cell>
        </row>
        <row r="60">
          <cell r="H60" t="str">
            <v>Media - 3</v>
          </cell>
          <cell r="M60" t="str">
            <v>Leve - 1</v>
          </cell>
        </row>
        <row r="70">
          <cell r="H70" t="str">
            <v>Muy Baja - 1</v>
          </cell>
          <cell r="M70" t="str">
            <v>Mayor - 4</v>
          </cell>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zoomScale="90" zoomScaleNormal="90" workbookViewId="0">
      <selection activeCell="F17" sqref="F17"/>
    </sheetView>
  </sheetViews>
  <sheetFormatPr baseColWidth="10" defaultColWidth="11.42578125" defaultRowHeight="15"/>
  <cols>
    <col min="1" max="1" width="23.42578125" style="33" customWidth="1"/>
    <col min="2" max="2" width="18" style="33" customWidth="1"/>
    <col min="3" max="3" width="27" style="38" customWidth="1"/>
    <col min="4" max="4" width="20.5703125" style="33" customWidth="1"/>
    <col min="5" max="6" width="29.7109375" style="33" customWidth="1"/>
    <col min="7" max="7" width="28" style="33" customWidth="1"/>
    <col min="8" max="8" width="12.42578125" style="33" customWidth="1"/>
    <col min="9" max="9" width="11.42578125" style="33"/>
    <col min="10" max="10" width="2.5703125" style="33" customWidth="1"/>
    <col min="11" max="24" width="11.42578125" style="194"/>
    <col min="25" max="16384" width="11.42578125" style="39"/>
  </cols>
  <sheetData>
    <row r="1" spans="1:24" ht="42" customHeight="1">
      <c r="A1"/>
      <c r="B1" s="32"/>
      <c r="C1" s="275"/>
      <c r="D1" s="275"/>
      <c r="E1" s="275"/>
      <c r="F1" s="275"/>
      <c r="G1"/>
      <c r="H1"/>
      <c r="I1"/>
      <c r="J1"/>
    </row>
    <row r="2" spans="1:24">
      <c r="A2"/>
      <c r="B2"/>
      <c r="C2" s="275"/>
      <c r="D2" s="275"/>
      <c r="E2" s="275"/>
      <c r="F2" s="275"/>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76" t="s">
        <v>0</v>
      </c>
      <c r="B5" s="276"/>
      <c r="C5" s="276"/>
      <c r="D5" s="276"/>
      <c r="E5" s="276"/>
      <c r="F5" s="276"/>
      <c r="G5" s="276"/>
      <c r="H5" s="276"/>
      <c r="I5" s="276"/>
      <c r="J5"/>
    </row>
    <row r="6" spans="1:24">
      <c r="A6"/>
      <c r="B6"/>
      <c r="C6" s="4"/>
      <c r="D6"/>
      <c r="E6"/>
      <c r="F6"/>
      <c r="G6"/>
      <c r="H6"/>
      <c r="I6"/>
      <c r="J6"/>
    </row>
    <row r="7" spans="1:24" s="40" customFormat="1" ht="31.5" customHeight="1">
      <c r="A7" s="277" t="s">
        <v>1</v>
      </c>
      <c r="B7" s="277"/>
      <c r="C7" s="277"/>
      <c r="D7" s="278" t="s">
        <v>455</v>
      </c>
      <c r="E7" s="279"/>
      <c r="F7" s="279"/>
      <c r="G7" s="279"/>
      <c r="H7" s="279"/>
      <c r="I7" s="279"/>
      <c r="J7" s="5"/>
      <c r="K7" s="195"/>
      <c r="L7" s="195"/>
      <c r="M7" s="195"/>
      <c r="N7" s="195"/>
      <c r="O7" s="195"/>
      <c r="P7" s="195"/>
      <c r="Q7" s="195"/>
      <c r="R7" s="195"/>
      <c r="S7" s="195"/>
      <c r="T7" s="195"/>
      <c r="U7" s="195"/>
      <c r="V7" s="195"/>
      <c r="W7" s="195"/>
      <c r="X7" s="195"/>
    </row>
    <row r="8" spans="1:24" s="40" customFormat="1" ht="16.899999999999999" customHeight="1">
      <c r="A8" s="34"/>
      <c r="B8" s="35"/>
      <c r="C8" s="35"/>
      <c r="D8" s="7"/>
      <c r="E8" s="6"/>
      <c r="F8" s="5"/>
      <c r="G8" s="5"/>
      <c r="H8" s="5"/>
      <c r="I8" s="5"/>
      <c r="J8" s="5"/>
      <c r="K8" s="195"/>
      <c r="L8" s="195"/>
      <c r="M8" s="195"/>
      <c r="N8" s="195"/>
      <c r="O8" s="195"/>
      <c r="P8" s="195"/>
      <c r="Q8" s="195"/>
      <c r="R8" s="195"/>
      <c r="S8" s="195"/>
      <c r="T8" s="195"/>
      <c r="U8" s="195"/>
      <c r="V8" s="195"/>
      <c r="W8" s="195"/>
      <c r="X8" s="195"/>
    </row>
    <row r="9" spans="1:24" s="40" customFormat="1" ht="42" customHeight="1">
      <c r="A9" s="277" t="s">
        <v>2</v>
      </c>
      <c r="B9" s="277"/>
      <c r="C9" s="277"/>
      <c r="D9" s="31" t="s">
        <v>3</v>
      </c>
      <c r="E9" s="278" t="s">
        <v>4</v>
      </c>
      <c r="F9" s="278"/>
      <c r="G9" s="278"/>
      <c r="H9" s="278"/>
      <c r="I9" s="278"/>
      <c r="J9" s="5"/>
      <c r="K9" s="195"/>
      <c r="L9" s="195"/>
      <c r="M9" s="195"/>
      <c r="N9" s="195"/>
      <c r="O9" s="195"/>
      <c r="P9" s="195"/>
      <c r="Q9" s="195"/>
      <c r="R9" s="195"/>
      <c r="S9" s="195"/>
      <c r="T9" s="195"/>
      <c r="U9" s="195"/>
      <c r="V9" s="195"/>
      <c r="W9" s="195"/>
      <c r="X9" s="195"/>
    </row>
    <row r="10" spans="1:24" ht="19.5" customHeight="1">
      <c r="A10" s="36"/>
      <c r="B10" s="36"/>
      <c r="C10" s="37"/>
      <c r="D10"/>
      <c r="E10"/>
      <c r="F10"/>
      <c r="G10"/>
      <c r="H10"/>
      <c r="I10"/>
      <c r="J10"/>
    </row>
    <row r="11" spans="1:24" ht="37.5" customHeight="1">
      <c r="A11" s="277" t="s">
        <v>5</v>
      </c>
      <c r="B11" s="277"/>
      <c r="C11" s="277"/>
      <c r="D11" s="281"/>
      <c r="E11" s="281"/>
      <c r="F11" s="281"/>
      <c r="G11" s="281"/>
      <c r="H11" s="281"/>
      <c r="I11" s="281"/>
      <c r="J11"/>
    </row>
    <row r="12" spans="1:24" s="40" customFormat="1" ht="37.5" customHeight="1">
      <c r="A12" s="277" t="s">
        <v>7</v>
      </c>
      <c r="B12" s="277"/>
      <c r="C12" s="277"/>
      <c r="D12" s="278"/>
      <c r="E12" s="278"/>
      <c r="F12" s="278"/>
      <c r="G12" s="278"/>
      <c r="H12" s="278"/>
      <c r="I12" s="278"/>
      <c r="J12" s="5"/>
      <c r="K12" s="195"/>
      <c r="L12" s="195"/>
      <c r="M12" s="195"/>
      <c r="N12" s="195"/>
      <c r="O12" s="195"/>
      <c r="P12" s="195"/>
      <c r="Q12" s="195"/>
      <c r="R12" s="195"/>
      <c r="S12" s="195"/>
      <c r="T12" s="195"/>
      <c r="U12" s="195"/>
      <c r="V12" s="195"/>
      <c r="W12" s="195"/>
      <c r="X12" s="195"/>
    </row>
    <row r="13" spans="1:24" s="40" customFormat="1" ht="37.5" customHeight="1">
      <c r="A13" s="277" t="s">
        <v>8</v>
      </c>
      <c r="B13" s="277"/>
      <c r="C13" s="277"/>
      <c r="D13" s="278" t="s">
        <v>456</v>
      </c>
      <c r="E13" s="278"/>
      <c r="F13" s="278"/>
      <c r="G13" s="278"/>
      <c r="H13" s="278"/>
      <c r="I13" s="278"/>
      <c r="J13" s="5"/>
      <c r="K13" s="195"/>
      <c r="L13" s="195"/>
      <c r="M13" s="195"/>
      <c r="N13" s="195"/>
      <c r="O13" s="195"/>
      <c r="P13" s="195"/>
      <c r="Q13" s="195"/>
      <c r="R13" s="195"/>
      <c r="S13" s="195"/>
      <c r="T13" s="195"/>
      <c r="U13" s="195"/>
      <c r="V13" s="195"/>
      <c r="W13" s="195"/>
      <c r="X13" s="195"/>
    </row>
    <row r="14" spans="1:24" s="40" customFormat="1" ht="37.5" customHeight="1">
      <c r="A14" s="277" t="s">
        <v>9</v>
      </c>
      <c r="B14" s="277"/>
      <c r="C14" s="277"/>
      <c r="D14" s="278"/>
      <c r="E14" s="278"/>
      <c r="F14" s="278"/>
      <c r="G14" s="278"/>
      <c r="H14" s="278"/>
      <c r="I14" s="278"/>
      <c r="J14" s="5"/>
      <c r="K14" s="195"/>
      <c r="L14" s="195"/>
      <c r="M14" s="195"/>
      <c r="N14" s="195"/>
      <c r="O14" s="195"/>
      <c r="P14" s="195"/>
      <c r="Q14" s="195"/>
      <c r="R14" s="195"/>
      <c r="S14" s="195"/>
      <c r="T14" s="195"/>
      <c r="U14" s="195"/>
      <c r="V14" s="195"/>
      <c r="W14" s="195"/>
      <c r="X14" s="195"/>
    </row>
    <row r="15" spans="1:24">
      <c r="A15" s="36"/>
      <c r="B15" s="36"/>
      <c r="C15" s="37"/>
      <c r="D15"/>
      <c r="E15"/>
      <c r="F15"/>
      <c r="G15"/>
      <c r="H15"/>
      <c r="I15"/>
      <c r="J15"/>
    </row>
    <row r="16" spans="1:24" s="40" customFormat="1" ht="22.5" customHeight="1">
      <c r="A16" s="277" t="s">
        <v>10</v>
      </c>
      <c r="B16" s="277"/>
      <c r="C16" s="277"/>
      <c r="D16" s="280" t="s">
        <v>457</v>
      </c>
      <c r="E16" s="280"/>
      <c r="F16" s="280"/>
      <c r="G16" s="280"/>
      <c r="H16" s="280"/>
      <c r="I16" s="280"/>
      <c r="J16" s="5"/>
      <c r="K16" s="195"/>
      <c r="L16" s="195"/>
      <c r="M16" s="195"/>
      <c r="N16" s="195"/>
      <c r="O16" s="195"/>
      <c r="P16" s="195"/>
      <c r="Q16" s="195"/>
      <c r="R16" s="195"/>
      <c r="S16" s="195"/>
      <c r="T16" s="195"/>
      <c r="U16" s="195"/>
      <c r="V16" s="195"/>
      <c r="W16" s="195"/>
      <c r="X16" s="195"/>
    </row>
    <row r="17" spans="1:10" ht="15" customHeight="1">
      <c r="A17"/>
      <c r="B17"/>
      <c r="C17" s="4"/>
      <c r="D17"/>
      <c r="E17"/>
      <c r="F17"/>
      <c r="G17"/>
      <c r="H17"/>
      <c r="I17"/>
      <c r="J17"/>
    </row>
    <row r="18" spans="1:10" s="194" customFormat="1" ht="15.75" thickBot="1">
      <c r="A18"/>
      <c r="B18"/>
      <c r="C18" s="4"/>
      <c r="D18"/>
      <c r="E18"/>
      <c r="F18"/>
      <c r="G18"/>
      <c r="H18"/>
      <c r="I18"/>
      <c r="J18"/>
    </row>
    <row r="19" spans="1:10" s="194" customFormat="1" ht="15" customHeight="1">
      <c r="A19"/>
      <c r="B19"/>
      <c r="C19" s="4"/>
      <c r="D19" s="196" t="s">
        <v>11</v>
      </c>
      <c r="E19" s="197" t="s">
        <v>12</v>
      </c>
      <c r="F19" s="197" t="s">
        <v>13</v>
      </c>
      <c r="G19" s="197" t="s">
        <v>14</v>
      </c>
      <c r="H19"/>
      <c r="I19"/>
      <c r="J19"/>
    </row>
    <row r="20" spans="1:10" s="194" customFormat="1" ht="15" customHeight="1" thickBot="1">
      <c r="A20"/>
      <c r="B20"/>
      <c r="C20" s="4"/>
      <c r="D20" s="198" t="s">
        <v>15</v>
      </c>
      <c r="E20" s="199" t="s">
        <v>16</v>
      </c>
      <c r="F20" s="199" t="s">
        <v>17</v>
      </c>
      <c r="G20" s="199" t="s">
        <v>18</v>
      </c>
      <c r="H20"/>
      <c r="I20"/>
      <c r="J20"/>
    </row>
    <row r="21" spans="1:10" s="194" customFormat="1" ht="15" customHeight="1">
      <c r="A21"/>
      <c r="B21"/>
      <c r="C21" s="4"/>
      <c r="D21" s="200" t="s">
        <v>19</v>
      </c>
      <c r="E21" s="201" t="s">
        <v>10</v>
      </c>
      <c r="F21" s="201" t="s">
        <v>10</v>
      </c>
      <c r="G21" s="201" t="s">
        <v>10</v>
      </c>
      <c r="H21"/>
      <c r="I21"/>
      <c r="J21"/>
    </row>
    <row r="22" spans="1:10" s="194" customFormat="1" ht="15" customHeight="1" thickBot="1">
      <c r="A22"/>
      <c r="B22"/>
      <c r="C22" s="4"/>
      <c r="D22" s="198">
        <v>1</v>
      </c>
      <c r="E22" s="202">
        <v>45243</v>
      </c>
      <c r="F22" s="202">
        <v>45272</v>
      </c>
      <c r="G22" s="202">
        <v>45273</v>
      </c>
      <c r="H22"/>
      <c r="I22"/>
      <c r="J22"/>
    </row>
    <row r="23" spans="1:10" s="194" customFormat="1">
      <c r="A23"/>
      <c r="B23"/>
      <c r="C23" s="4"/>
      <c r="D23"/>
      <c r="E23"/>
      <c r="F23"/>
      <c r="G23"/>
      <c r="H23"/>
      <c r="I23"/>
      <c r="J23"/>
    </row>
    <row r="24" spans="1:10" s="194" customFormat="1">
      <c r="A24"/>
      <c r="B24"/>
      <c r="C24" s="4"/>
      <c r="D24"/>
      <c r="E24"/>
      <c r="F24"/>
      <c r="G24"/>
      <c r="H24"/>
      <c r="I24"/>
      <c r="J24"/>
    </row>
    <row r="25" spans="1:10" s="194" customFormat="1">
      <c r="A25"/>
      <c r="B25"/>
      <c r="C25" s="4"/>
      <c r="D25"/>
      <c r="E25"/>
      <c r="F25"/>
      <c r="G25"/>
      <c r="H25"/>
      <c r="I25"/>
      <c r="J25"/>
    </row>
    <row r="26" spans="1:10" s="194" customFormat="1">
      <c r="A26"/>
      <c r="B26"/>
      <c r="C26" s="4"/>
      <c r="D26"/>
      <c r="E26"/>
      <c r="F26"/>
      <c r="G26"/>
      <c r="H26"/>
      <c r="I26"/>
      <c r="J26"/>
    </row>
    <row r="27" spans="1:10" s="194" customFormat="1">
      <c r="A27"/>
      <c r="B27"/>
      <c r="C27" s="4"/>
      <c r="D27"/>
      <c r="E27"/>
      <c r="F27"/>
      <c r="G27"/>
      <c r="H27"/>
      <c r="I27"/>
      <c r="J27"/>
    </row>
    <row r="28" spans="1:10" s="194" customFormat="1">
      <c r="A28"/>
      <c r="B28"/>
      <c r="C28" s="4"/>
      <c r="D28"/>
      <c r="E28"/>
      <c r="F28"/>
      <c r="G28"/>
      <c r="H28"/>
      <c r="I28"/>
      <c r="J28"/>
    </row>
    <row r="29" spans="1:10" s="194" customFormat="1">
      <c r="A29"/>
      <c r="B29"/>
      <c r="C29" s="4"/>
      <c r="D29"/>
      <c r="E29"/>
      <c r="F29"/>
      <c r="G29"/>
      <c r="H29"/>
      <c r="I29"/>
      <c r="J29"/>
    </row>
    <row r="30" spans="1:10" s="194" customFormat="1">
      <c r="A30"/>
      <c r="B30"/>
      <c r="C30" s="4"/>
      <c r="D30"/>
      <c r="E30"/>
      <c r="F30"/>
      <c r="G30"/>
      <c r="H30"/>
      <c r="I30"/>
      <c r="J30"/>
    </row>
    <row r="31" spans="1:10" s="194" customFormat="1">
      <c r="A31"/>
      <c r="B31"/>
      <c r="C31" s="4"/>
      <c r="D31"/>
      <c r="E31"/>
      <c r="F31"/>
      <c r="G31"/>
      <c r="H31"/>
      <c r="I31"/>
      <c r="J31"/>
    </row>
    <row r="32" spans="1:10" s="194" customFormat="1">
      <c r="A32"/>
      <c r="B32"/>
      <c r="C32" s="4"/>
      <c r="D32"/>
      <c r="E32"/>
      <c r="F32"/>
      <c r="G32"/>
      <c r="H32"/>
      <c r="I32"/>
      <c r="J32"/>
    </row>
    <row r="33" spans="1:10" s="194" customFormat="1">
      <c r="A33"/>
      <c r="B33"/>
      <c r="C33" s="4"/>
      <c r="D33"/>
      <c r="E33"/>
      <c r="F33"/>
      <c r="G33"/>
      <c r="H33"/>
      <c r="I33"/>
      <c r="J33"/>
    </row>
    <row r="34" spans="1:10" s="194" customFormat="1">
      <c r="A34"/>
      <c r="B34"/>
      <c r="C34" s="4"/>
      <c r="D34"/>
      <c r="E34"/>
      <c r="F34"/>
      <c r="G34"/>
      <c r="H34"/>
      <c r="I34"/>
      <c r="J34"/>
    </row>
    <row r="35" spans="1:10" s="194" customFormat="1">
      <c r="A35"/>
      <c r="B35"/>
      <c r="C35" s="4"/>
      <c r="D35"/>
      <c r="E35"/>
      <c r="F35"/>
      <c r="G35"/>
      <c r="H35"/>
      <c r="I35"/>
      <c r="J35"/>
    </row>
    <row r="36" spans="1:10" s="194" customFormat="1">
      <c r="A36"/>
      <c r="B36"/>
      <c r="C36" s="4"/>
      <c r="D36"/>
      <c r="E36"/>
      <c r="F36"/>
      <c r="G36"/>
      <c r="H36"/>
      <c r="I36"/>
      <c r="J36"/>
    </row>
    <row r="37" spans="1:10" s="194" customFormat="1">
      <c r="A37"/>
      <c r="B37"/>
      <c r="C37" s="4"/>
      <c r="D37"/>
      <c r="E37"/>
      <c r="F37"/>
      <c r="G37"/>
      <c r="H37"/>
      <c r="I37"/>
      <c r="J37"/>
    </row>
    <row r="38" spans="1:10" s="194" customFormat="1">
      <c r="A38"/>
      <c r="B38"/>
      <c r="C38" s="4"/>
      <c r="D38"/>
      <c r="E38"/>
      <c r="F38"/>
      <c r="G38"/>
      <c r="H38"/>
      <c r="I38"/>
      <c r="J38"/>
    </row>
    <row r="39" spans="1:10" s="194" customFormat="1">
      <c r="A39"/>
      <c r="B39"/>
      <c r="C39" s="4"/>
      <c r="D39"/>
      <c r="E39"/>
      <c r="F39"/>
      <c r="G39"/>
      <c r="H39"/>
      <c r="I39"/>
      <c r="J39"/>
    </row>
    <row r="40" spans="1:10" s="194" customFormat="1">
      <c r="A40"/>
      <c r="B40"/>
      <c r="C40" s="4"/>
      <c r="D40"/>
      <c r="E40"/>
      <c r="F40"/>
      <c r="G40"/>
      <c r="H40"/>
      <c r="I40"/>
      <c r="J40"/>
    </row>
    <row r="41" spans="1:10" s="194" customFormat="1">
      <c r="A41"/>
      <c r="B41"/>
      <c r="C41" s="4"/>
      <c r="D41"/>
      <c r="E41"/>
      <c r="F41"/>
      <c r="G41"/>
      <c r="H41"/>
      <c r="I41"/>
      <c r="J41"/>
    </row>
    <row r="42" spans="1:10" s="194" customFormat="1">
      <c r="A42"/>
      <c r="B42"/>
      <c r="C42" s="4"/>
      <c r="D42"/>
      <c r="E42"/>
      <c r="F42"/>
      <c r="G42"/>
      <c r="H42"/>
      <c r="I42"/>
      <c r="J42"/>
    </row>
    <row r="43" spans="1:10" s="194" customFormat="1">
      <c r="A43"/>
      <c r="B43"/>
      <c r="C43" s="4"/>
      <c r="D43"/>
      <c r="E43"/>
      <c r="F43"/>
      <c r="G43"/>
      <c r="H43"/>
      <c r="I43"/>
      <c r="J43"/>
    </row>
    <row r="44" spans="1:10" s="194" customFormat="1">
      <c r="A44"/>
      <c r="B44"/>
      <c r="C44" s="4"/>
      <c r="D44"/>
      <c r="E44"/>
      <c r="F44"/>
      <c r="G44"/>
      <c r="H44"/>
      <c r="I44"/>
      <c r="J44"/>
    </row>
    <row r="45" spans="1:10" s="194" customFormat="1">
      <c r="A45"/>
      <c r="B45"/>
      <c r="C45" s="4"/>
      <c r="D45"/>
      <c r="E45"/>
      <c r="F45"/>
      <c r="G45"/>
      <c r="H45"/>
      <c r="I45"/>
      <c r="J45"/>
    </row>
    <row r="46" spans="1:10" s="194" customFormat="1">
      <c r="A46"/>
      <c r="B46"/>
      <c r="C46" s="4"/>
      <c r="D46"/>
      <c r="E46"/>
      <c r="F46"/>
      <c r="G46"/>
      <c r="H46"/>
      <c r="I46"/>
      <c r="J46"/>
    </row>
    <row r="47" spans="1:10" s="194" customFormat="1">
      <c r="A47"/>
      <c r="B47"/>
      <c r="C47" s="4"/>
      <c r="D47"/>
      <c r="E47"/>
      <c r="F47"/>
      <c r="G47"/>
      <c r="H47"/>
      <c r="I47"/>
      <c r="J47"/>
    </row>
    <row r="48" spans="1:10" s="194" customFormat="1">
      <c r="A48"/>
      <c r="B48"/>
      <c r="C48" s="4"/>
      <c r="D48"/>
      <c r="E48"/>
      <c r="F48"/>
      <c r="G48"/>
      <c r="H48"/>
      <c r="I48"/>
      <c r="J48"/>
    </row>
    <row r="49" spans="1:10" s="194" customFormat="1">
      <c r="A49"/>
      <c r="B49"/>
      <c r="C49" s="4"/>
      <c r="D49"/>
      <c r="E49"/>
      <c r="F49"/>
      <c r="G49"/>
      <c r="H49"/>
      <c r="I49"/>
      <c r="J49"/>
    </row>
    <row r="50" spans="1:10" s="194" customFormat="1">
      <c r="A50"/>
      <c r="B50"/>
      <c r="C50" s="4"/>
      <c r="D50"/>
      <c r="E50"/>
      <c r="F50"/>
      <c r="G50"/>
      <c r="H50"/>
      <c r="I50"/>
      <c r="J50"/>
    </row>
    <row r="51" spans="1:10" s="194" customFormat="1">
      <c r="A51"/>
      <c r="B51"/>
      <c r="C51" s="4"/>
      <c r="D51"/>
      <c r="E51"/>
      <c r="F51"/>
      <c r="G51"/>
      <c r="H51"/>
      <c r="I51"/>
      <c r="J51"/>
    </row>
    <row r="52" spans="1:10" s="194" customFormat="1">
      <c r="A52"/>
      <c r="B52"/>
      <c r="C52" s="4"/>
      <c r="D52"/>
      <c r="E52"/>
      <c r="F52"/>
      <c r="G52"/>
      <c r="H52"/>
      <c r="I52"/>
      <c r="J52"/>
    </row>
    <row r="53" spans="1:10" s="194" customFormat="1">
      <c r="A53"/>
      <c r="B53"/>
      <c r="C53" s="4"/>
      <c r="D53"/>
      <c r="E53"/>
      <c r="F53"/>
      <c r="G53"/>
      <c r="H53"/>
      <c r="I53"/>
      <c r="J53"/>
    </row>
    <row r="54" spans="1:10" s="194" customFormat="1">
      <c r="A54"/>
      <c r="B54"/>
      <c r="C54" s="4"/>
      <c r="D54"/>
      <c r="E54"/>
      <c r="F54"/>
      <c r="G54"/>
      <c r="H54"/>
      <c r="I54"/>
      <c r="J54"/>
    </row>
    <row r="55" spans="1:10" s="194" customFormat="1">
      <c r="A55"/>
      <c r="B55"/>
      <c r="C55" s="4"/>
      <c r="D55"/>
      <c r="E55"/>
      <c r="F55"/>
      <c r="G55"/>
      <c r="H55"/>
      <c r="I55"/>
      <c r="J55"/>
    </row>
    <row r="56" spans="1:10" s="194" customFormat="1">
      <c r="A56"/>
      <c r="B56"/>
      <c r="C56" s="4"/>
      <c r="D56"/>
      <c r="E56"/>
      <c r="F56"/>
      <c r="G56"/>
      <c r="H56"/>
      <c r="I56"/>
      <c r="J56"/>
    </row>
    <row r="57" spans="1:10" s="194" customFormat="1">
      <c r="A57"/>
      <c r="B57"/>
      <c r="C57" s="4"/>
      <c r="D57"/>
      <c r="E57"/>
      <c r="F57"/>
      <c r="G57"/>
      <c r="H57"/>
      <c r="I57"/>
      <c r="J57"/>
    </row>
    <row r="58" spans="1:10" s="194" customFormat="1">
      <c r="A58"/>
      <c r="B58"/>
      <c r="C58" s="4"/>
      <c r="D58"/>
      <c r="E58"/>
      <c r="F58"/>
      <c r="G58"/>
      <c r="H58"/>
      <c r="I58"/>
      <c r="J58"/>
    </row>
    <row r="59" spans="1:10" s="194" customFormat="1">
      <c r="A59"/>
      <c r="B59"/>
      <c r="C59" s="4"/>
      <c r="D59"/>
      <c r="E59"/>
      <c r="F59"/>
      <c r="G59"/>
      <c r="H59"/>
      <c r="I59"/>
      <c r="J59"/>
    </row>
    <row r="60" spans="1:10" s="194" customFormat="1">
      <c r="A60"/>
      <c r="B60"/>
      <c r="C60" s="4"/>
      <c r="D60"/>
      <c r="E60"/>
      <c r="F60"/>
      <c r="G60"/>
      <c r="H60"/>
      <c r="I60"/>
      <c r="J60"/>
    </row>
    <row r="61" spans="1:10" s="194" customFormat="1">
      <c r="A61"/>
      <c r="B61"/>
      <c r="C61" s="4"/>
      <c r="D61"/>
      <c r="E61"/>
      <c r="F61"/>
      <c r="G61"/>
      <c r="H61"/>
      <c r="I61"/>
      <c r="J61"/>
    </row>
    <row r="62" spans="1:10" s="194" customFormat="1">
      <c r="A62"/>
      <c r="B62"/>
      <c r="C62" s="4"/>
      <c r="D62"/>
      <c r="E62"/>
      <c r="F62"/>
      <c r="G62"/>
      <c r="H62"/>
      <c r="I62"/>
      <c r="J62"/>
    </row>
    <row r="63" spans="1:10" s="194" customFormat="1">
      <c r="A63"/>
      <c r="B63"/>
      <c r="C63" s="4"/>
      <c r="D63"/>
      <c r="E63"/>
      <c r="F63"/>
      <c r="G63"/>
      <c r="H63"/>
      <c r="I63"/>
      <c r="J63"/>
    </row>
    <row r="64" spans="1:10" s="194" customFormat="1">
      <c r="A64"/>
      <c r="B64"/>
      <c r="C64" s="4"/>
      <c r="D64"/>
      <c r="E64"/>
      <c r="F64"/>
      <c r="G64"/>
      <c r="H64"/>
      <c r="I64"/>
      <c r="J64"/>
    </row>
    <row r="65" spans="1:10" s="194" customFormat="1">
      <c r="A65"/>
      <c r="B65"/>
      <c r="C65" s="4"/>
      <c r="D65"/>
      <c r="E65"/>
      <c r="F65"/>
      <c r="G65"/>
      <c r="H65"/>
      <c r="I65"/>
      <c r="J65"/>
    </row>
    <row r="66" spans="1:10" s="194" customFormat="1">
      <c r="A66"/>
      <c r="B66"/>
      <c r="C66" s="4"/>
      <c r="D66"/>
      <c r="E66"/>
      <c r="F66"/>
      <c r="G66"/>
      <c r="H66"/>
      <c r="I66"/>
      <c r="J66"/>
    </row>
    <row r="67" spans="1:10" s="194" customFormat="1">
      <c r="A67"/>
      <c r="B67"/>
      <c r="C67" s="4"/>
      <c r="D67"/>
      <c r="E67"/>
      <c r="F67"/>
      <c r="G67"/>
      <c r="H67"/>
      <c r="I67"/>
      <c r="J67"/>
    </row>
    <row r="68" spans="1:10" s="194" customFormat="1">
      <c r="A68"/>
      <c r="B68"/>
      <c r="C68" s="4"/>
      <c r="D68"/>
      <c r="E68"/>
      <c r="F68"/>
      <c r="G68"/>
      <c r="H68"/>
      <c r="I68"/>
      <c r="J68"/>
    </row>
    <row r="69" spans="1:10" s="194" customFormat="1">
      <c r="A69"/>
      <c r="B69"/>
      <c r="C69" s="4"/>
      <c r="D69"/>
      <c r="E69"/>
      <c r="F69"/>
      <c r="G69"/>
      <c r="H69"/>
      <c r="I69"/>
      <c r="J69"/>
    </row>
    <row r="70" spans="1:10" s="194" customFormat="1">
      <c r="A70"/>
      <c r="B70"/>
      <c r="C70" s="4"/>
      <c r="D70"/>
      <c r="E70"/>
      <c r="F70"/>
      <c r="G70"/>
      <c r="H70"/>
      <c r="I70"/>
      <c r="J70"/>
    </row>
    <row r="71" spans="1:10" s="194" customFormat="1">
      <c r="A71"/>
      <c r="B71"/>
      <c r="C71" s="4"/>
      <c r="D71"/>
      <c r="E71"/>
      <c r="F71"/>
      <c r="G71"/>
      <c r="H71"/>
      <c r="I71"/>
      <c r="J71"/>
    </row>
    <row r="72" spans="1:10" s="194" customFormat="1">
      <c r="A72"/>
      <c r="B72"/>
      <c r="C72" s="4"/>
      <c r="D72"/>
      <c r="E72"/>
      <c r="F72"/>
      <c r="G72"/>
      <c r="H72"/>
      <c r="I72"/>
      <c r="J72"/>
    </row>
    <row r="73" spans="1:10" s="194" customFormat="1">
      <c r="A73"/>
      <c r="B73"/>
      <c r="C73" s="4"/>
      <c r="D73"/>
      <c r="E73"/>
      <c r="F73"/>
      <c r="G73"/>
      <c r="H73"/>
      <c r="I73"/>
      <c r="J73"/>
    </row>
    <row r="74" spans="1:10" s="194" customFormat="1">
      <c r="A74"/>
      <c r="B74"/>
      <c r="C74" s="4"/>
      <c r="D74"/>
      <c r="E74"/>
      <c r="F74"/>
      <c r="G74"/>
      <c r="H74"/>
      <c r="I74"/>
      <c r="J74"/>
    </row>
    <row r="75" spans="1:10" s="194" customFormat="1">
      <c r="A75"/>
      <c r="B75"/>
      <c r="C75" s="4"/>
      <c r="D75"/>
      <c r="E75"/>
      <c r="F75"/>
      <c r="G75"/>
      <c r="H75"/>
      <c r="I75"/>
      <c r="J75"/>
    </row>
    <row r="76" spans="1:10" s="194" customFormat="1">
      <c r="A76"/>
      <c r="B76"/>
      <c r="C76" s="4"/>
      <c r="D76"/>
      <c r="E76"/>
      <c r="F76"/>
      <c r="G76"/>
      <c r="H76"/>
      <c r="I76"/>
      <c r="J76"/>
    </row>
    <row r="77" spans="1:10" s="194" customFormat="1">
      <c r="A77"/>
      <c r="B77"/>
      <c r="C77" s="4"/>
      <c r="D77"/>
      <c r="E77"/>
      <c r="F77"/>
      <c r="G77"/>
      <c r="H77"/>
      <c r="I77"/>
      <c r="J77"/>
    </row>
    <row r="78" spans="1:10" s="194" customFormat="1">
      <c r="A78"/>
      <c r="B78"/>
      <c r="C78" s="4"/>
      <c r="D78"/>
      <c r="E78"/>
      <c r="F78"/>
      <c r="G78"/>
      <c r="H78"/>
      <c r="I78"/>
      <c r="J78"/>
    </row>
    <row r="79" spans="1:10" s="194" customFormat="1">
      <c r="A79"/>
      <c r="B79"/>
      <c r="C79" s="4"/>
      <c r="D79"/>
      <c r="E79"/>
      <c r="F79"/>
      <c r="G79"/>
      <c r="H79"/>
      <c r="I79"/>
      <c r="J79"/>
    </row>
    <row r="80" spans="1:10" s="194" customFormat="1">
      <c r="A80"/>
      <c r="B80"/>
      <c r="C80" s="4"/>
      <c r="D80"/>
      <c r="E80"/>
      <c r="F80"/>
      <c r="G80"/>
      <c r="H80"/>
      <c r="I80"/>
      <c r="J80"/>
    </row>
    <row r="81" spans="1:10" s="194" customFormat="1">
      <c r="A81"/>
      <c r="B81"/>
      <c r="C81" s="4"/>
      <c r="D81"/>
      <c r="E81"/>
      <c r="F81"/>
      <c r="G81"/>
      <c r="H81"/>
      <c r="I81"/>
      <c r="J81"/>
    </row>
    <row r="82" spans="1:10" s="194" customFormat="1">
      <c r="A82"/>
      <c r="B82"/>
      <c r="C82" s="4"/>
      <c r="D82"/>
      <c r="E82"/>
      <c r="F82"/>
      <c r="G82"/>
      <c r="H82"/>
      <c r="I82"/>
      <c r="J82"/>
    </row>
    <row r="83" spans="1:10" s="194" customFormat="1">
      <c r="A83"/>
      <c r="B83"/>
      <c r="C83" s="4"/>
      <c r="D83"/>
      <c r="E83"/>
      <c r="F83"/>
      <c r="G83"/>
      <c r="H83"/>
      <c r="I83"/>
      <c r="J83"/>
    </row>
    <row r="84" spans="1:10" s="194" customFormat="1">
      <c r="A84"/>
      <c r="B84"/>
      <c r="C84" s="4"/>
      <c r="D84"/>
      <c r="E84"/>
      <c r="F84"/>
      <c r="G84"/>
      <c r="H84"/>
      <c r="I84"/>
      <c r="J84"/>
    </row>
    <row r="85" spans="1:10" s="194" customFormat="1">
      <c r="A85"/>
      <c r="B85"/>
      <c r="C85" s="4"/>
      <c r="D85"/>
      <c r="E85"/>
      <c r="F85"/>
      <c r="G85"/>
      <c r="H85"/>
      <c r="I85"/>
      <c r="J85"/>
    </row>
    <row r="86" spans="1:10" s="194" customFormat="1">
      <c r="A86"/>
      <c r="B86"/>
      <c r="C86" s="4"/>
      <c r="D86"/>
      <c r="E86"/>
      <c r="F86"/>
      <c r="G86"/>
      <c r="H86"/>
      <c r="I86"/>
      <c r="J86"/>
    </row>
    <row r="87" spans="1:10" s="194" customFormat="1">
      <c r="A87"/>
      <c r="B87"/>
      <c r="C87" s="4"/>
      <c r="D87"/>
      <c r="E87"/>
      <c r="F87"/>
      <c r="G87"/>
      <c r="H87"/>
      <c r="I87"/>
      <c r="J87"/>
    </row>
    <row r="88" spans="1:10" s="194" customFormat="1">
      <c r="A88"/>
      <c r="B88"/>
      <c r="C88" s="4"/>
      <c r="D88"/>
      <c r="E88"/>
      <c r="F88"/>
      <c r="G88"/>
      <c r="H88"/>
      <c r="I88"/>
      <c r="J88"/>
    </row>
    <row r="89" spans="1:10" s="194" customFormat="1">
      <c r="A89"/>
      <c r="B89"/>
      <c r="C89" s="4"/>
      <c r="D89"/>
      <c r="E89"/>
      <c r="F89"/>
      <c r="G89"/>
      <c r="H89"/>
      <c r="I89"/>
      <c r="J89"/>
    </row>
    <row r="90" spans="1:10" s="194" customFormat="1">
      <c r="A90"/>
      <c r="B90"/>
      <c r="C90" s="4"/>
      <c r="D90"/>
      <c r="E90"/>
      <c r="F90"/>
      <c r="G90"/>
      <c r="H90"/>
      <c r="I90"/>
      <c r="J90"/>
    </row>
    <row r="91" spans="1:10" s="194" customFormat="1">
      <c r="A91"/>
      <c r="B91"/>
      <c r="C91" s="4"/>
      <c r="D91"/>
      <c r="E91"/>
      <c r="F91"/>
      <c r="G91"/>
      <c r="H91"/>
      <c r="I91"/>
      <c r="J91"/>
    </row>
    <row r="92" spans="1:10" s="194" customFormat="1">
      <c r="A92"/>
      <c r="B92"/>
      <c r="C92" s="4"/>
      <c r="D92"/>
      <c r="E92"/>
      <c r="F92"/>
      <c r="G92"/>
      <c r="H92"/>
      <c r="I92"/>
      <c r="J92"/>
    </row>
    <row r="93" spans="1:10" s="194" customFormat="1">
      <c r="A93"/>
      <c r="B93"/>
      <c r="C93" s="4"/>
      <c r="D93"/>
      <c r="E93"/>
      <c r="F93"/>
      <c r="G93"/>
      <c r="H93"/>
      <c r="I93"/>
      <c r="J93"/>
    </row>
    <row r="94" spans="1:10" s="194" customFormat="1">
      <c r="A94"/>
      <c r="B94"/>
      <c r="C94" s="4"/>
      <c r="D94"/>
      <c r="E94"/>
      <c r="F94"/>
      <c r="G94"/>
      <c r="H94"/>
      <c r="I94"/>
      <c r="J94"/>
    </row>
    <row r="95" spans="1:10" s="194" customFormat="1">
      <c r="A95"/>
      <c r="B95"/>
      <c r="C95" s="4"/>
      <c r="D95"/>
      <c r="E95"/>
      <c r="F95"/>
      <c r="G95"/>
      <c r="H95"/>
      <c r="I95"/>
      <c r="J95"/>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82" t="s">
        <v>20</v>
      </c>
      <c r="C2" s="282"/>
      <c r="D2" s="282"/>
      <c r="E2" s="282"/>
      <c r="F2" s="282"/>
      <c r="G2" s="282"/>
      <c r="H2" s="282"/>
      <c r="I2" s="282"/>
      <c r="J2" s="282"/>
    </row>
    <row r="3" spans="2:10" ht="5.25" customHeight="1" thickBot="1"/>
    <row r="4" spans="2:10" ht="15" customHeight="1">
      <c r="B4" s="283" t="s">
        <v>21</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8" spans="2:10" ht="6.75" customHeight="1" thickBot="1"/>
    <row r="9" spans="2:10" ht="15" customHeight="1">
      <c r="B9" s="283" t="s">
        <v>22</v>
      </c>
      <c r="C9" s="284"/>
      <c r="D9" s="284"/>
      <c r="E9" s="284"/>
      <c r="F9" s="284"/>
      <c r="G9" s="284"/>
      <c r="H9" s="284"/>
      <c r="I9" s="284"/>
      <c r="J9" s="285"/>
    </row>
    <row r="10" spans="2:10">
      <c r="B10" s="286"/>
      <c r="C10" s="287"/>
      <c r="D10" s="287"/>
      <c r="E10" s="287"/>
      <c r="F10" s="287"/>
      <c r="G10" s="287"/>
      <c r="H10" s="287"/>
      <c r="I10" s="287"/>
      <c r="J10" s="288"/>
    </row>
    <row r="11" spans="2:10">
      <c r="B11" s="286"/>
      <c r="C11" s="287"/>
      <c r="D11" s="287"/>
      <c r="E11" s="287"/>
      <c r="F11" s="287"/>
      <c r="G11" s="287"/>
      <c r="H11" s="287"/>
      <c r="I11" s="287"/>
      <c r="J11" s="288"/>
    </row>
    <row r="12" spans="2:10">
      <c r="B12" s="286"/>
      <c r="C12" s="287"/>
      <c r="D12" s="287"/>
      <c r="E12" s="287"/>
      <c r="F12" s="287"/>
      <c r="G12" s="287"/>
      <c r="H12" s="287"/>
      <c r="I12" s="287"/>
      <c r="J12" s="288"/>
    </row>
    <row r="13" spans="2:10">
      <c r="B13" s="286"/>
      <c r="C13" s="287"/>
      <c r="D13" s="287"/>
      <c r="E13" s="287"/>
      <c r="F13" s="287"/>
      <c r="G13" s="287"/>
      <c r="H13" s="287"/>
      <c r="I13" s="287"/>
      <c r="J13" s="288"/>
    </row>
    <row r="14" spans="2:10">
      <c r="B14" s="286"/>
      <c r="C14" s="287"/>
      <c r="D14" s="287"/>
      <c r="E14" s="287"/>
      <c r="F14" s="287"/>
      <c r="G14" s="287"/>
      <c r="H14" s="287"/>
      <c r="I14" s="287"/>
      <c r="J14" s="288"/>
    </row>
    <row r="15" spans="2:10" ht="7.5" customHeight="1" thickBot="1">
      <c r="B15" s="289"/>
      <c r="C15" s="290"/>
      <c r="D15" s="290"/>
      <c r="E15" s="290"/>
      <c r="F15" s="290"/>
      <c r="G15" s="290"/>
      <c r="H15" s="290"/>
      <c r="I15" s="290"/>
      <c r="J15" s="291"/>
    </row>
    <row r="16" spans="2:10" ht="15" customHeight="1" thickBot="1"/>
    <row r="17" spans="2:10">
      <c r="B17" s="283" t="s">
        <v>23</v>
      </c>
      <c r="C17" s="284"/>
      <c r="D17" s="284"/>
      <c r="E17" s="284"/>
      <c r="F17" s="284"/>
      <c r="G17" s="284"/>
      <c r="H17" s="284"/>
      <c r="I17" s="284"/>
      <c r="J17" s="285"/>
    </row>
    <row r="18" spans="2:10">
      <c r="B18" s="286"/>
      <c r="C18" s="287"/>
      <c r="D18" s="287"/>
      <c r="E18" s="287"/>
      <c r="F18" s="287"/>
      <c r="G18" s="287"/>
      <c r="H18" s="287"/>
      <c r="I18" s="287"/>
      <c r="J18" s="288"/>
    </row>
    <row r="19" spans="2:10">
      <c r="B19" s="286"/>
      <c r="C19" s="287"/>
      <c r="D19" s="287"/>
      <c r="E19" s="287"/>
      <c r="F19" s="287"/>
      <c r="G19" s="287"/>
      <c r="H19" s="287"/>
      <c r="I19" s="287"/>
      <c r="J19" s="288"/>
    </row>
    <row r="20" spans="2:10" ht="6" customHeight="1" thickBot="1">
      <c r="B20" s="289"/>
      <c r="C20" s="290"/>
      <c r="D20" s="290"/>
      <c r="E20" s="290"/>
      <c r="F20" s="290"/>
      <c r="G20" s="290"/>
      <c r="H20" s="290"/>
      <c r="I20" s="290"/>
      <c r="J20" s="291"/>
    </row>
    <row r="21" spans="2:10" ht="15" customHeight="1" thickBot="1"/>
    <row r="22" spans="2:10">
      <c r="B22" s="283" t="s">
        <v>24</v>
      </c>
      <c r="C22" s="284"/>
      <c r="D22" s="284"/>
      <c r="E22" s="284"/>
      <c r="F22" s="284"/>
      <c r="G22" s="284"/>
      <c r="H22" s="284"/>
      <c r="I22" s="284"/>
      <c r="J22" s="285"/>
    </row>
    <row r="23" spans="2:10">
      <c r="B23" s="286"/>
      <c r="C23" s="287"/>
      <c r="D23" s="287"/>
      <c r="E23" s="287"/>
      <c r="F23" s="287"/>
      <c r="G23" s="287"/>
      <c r="H23" s="287"/>
      <c r="I23" s="287"/>
      <c r="J23" s="288"/>
    </row>
    <row r="24" spans="2:10">
      <c r="B24" s="286"/>
      <c r="C24" s="287"/>
      <c r="D24" s="287"/>
      <c r="E24" s="287"/>
      <c r="F24" s="287"/>
      <c r="G24" s="287"/>
      <c r="H24" s="287"/>
      <c r="I24" s="287"/>
      <c r="J24" s="288"/>
    </row>
    <row r="25" spans="2:10">
      <c r="B25" s="286"/>
      <c r="C25" s="287"/>
      <c r="D25" s="287"/>
      <c r="E25" s="287"/>
      <c r="F25" s="287"/>
      <c r="G25" s="287"/>
      <c r="H25" s="287"/>
      <c r="I25" s="287"/>
      <c r="J25" s="288"/>
    </row>
    <row r="26" spans="2:10">
      <c r="B26" s="286"/>
      <c r="C26" s="287"/>
      <c r="D26" s="287"/>
      <c r="E26" s="287"/>
      <c r="F26" s="287"/>
      <c r="G26" s="287"/>
      <c r="H26" s="287"/>
      <c r="I26" s="287"/>
      <c r="J26" s="288"/>
    </row>
    <row r="27" spans="2:10">
      <c r="B27" s="286"/>
      <c r="C27" s="287"/>
      <c r="D27" s="287"/>
      <c r="E27" s="287"/>
      <c r="F27" s="287"/>
      <c r="G27" s="287"/>
      <c r="H27" s="287"/>
      <c r="I27" s="287"/>
      <c r="J27" s="288"/>
    </row>
    <row r="28" spans="2:10">
      <c r="B28" s="286"/>
      <c r="C28" s="287"/>
      <c r="D28" s="287"/>
      <c r="E28" s="287"/>
      <c r="F28" s="287"/>
      <c r="G28" s="287"/>
      <c r="H28" s="287"/>
      <c r="I28" s="287"/>
      <c r="J28" s="288"/>
    </row>
    <row r="29" spans="2:10">
      <c r="B29" s="286"/>
      <c r="C29" s="287"/>
      <c r="D29" s="287"/>
      <c r="E29" s="287"/>
      <c r="F29" s="287"/>
      <c r="G29" s="287"/>
      <c r="H29" s="287"/>
      <c r="I29" s="287"/>
      <c r="J29" s="288"/>
    </row>
    <row r="30" spans="2:10" ht="15.75" thickBot="1">
      <c r="B30" s="289"/>
      <c r="C30" s="290"/>
      <c r="D30" s="290"/>
      <c r="E30" s="290"/>
      <c r="F30" s="290"/>
      <c r="G30" s="290"/>
      <c r="H30" s="290"/>
      <c r="I30" s="290"/>
      <c r="J30" s="29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B78C-BD3D-412B-A31D-8C6B6E703617}">
  <sheetPr codeName="Sheet7">
    <tabColor rgb="FFFFFF00"/>
  </sheetPr>
  <dimension ref="A1:J82"/>
  <sheetViews>
    <sheetView showGridLines="0" view="pageBreakPreview" topLeftCell="A52" zoomScale="70" zoomScaleNormal="96" zoomScaleSheetLayoutView="70" workbookViewId="0">
      <selection activeCell="C16" sqref="C16"/>
    </sheetView>
  </sheetViews>
  <sheetFormatPr baseColWidth="10" defaultColWidth="10.42578125" defaultRowHeight="14.25"/>
  <cols>
    <col min="1" max="1" width="53.28515625" style="90" customWidth="1"/>
    <col min="2" max="2" width="10.28515625" style="91" customWidth="1"/>
    <col min="3" max="3" width="74.7109375" style="78" customWidth="1"/>
    <col min="4" max="4" width="14.85546875" style="91" customWidth="1"/>
    <col min="5" max="5" width="81.42578125" style="78" customWidth="1"/>
    <col min="6" max="6" width="4.7109375" style="78" customWidth="1"/>
    <col min="7" max="16384" width="10.42578125" style="78"/>
  </cols>
  <sheetData>
    <row r="1" spans="1:5" s="42" customFormat="1" ht="79.900000000000006" customHeight="1">
      <c r="A1" s="41"/>
      <c r="B1" s="300" t="s">
        <v>25</v>
      </c>
      <c r="C1" s="300"/>
      <c r="D1" s="300"/>
      <c r="E1" s="41"/>
    </row>
    <row r="2" spans="1:5" s="42" customFormat="1" ht="20.25" customHeight="1">
      <c r="A2" s="43" t="s">
        <v>26</v>
      </c>
      <c r="B2" s="301" t="s">
        <v>27</v>
      </c>
      <c r="C2" s="302"/>
      <c r="D2" s="44" t="s">
        <v>28</v>
      </c>
      <c r="E2" s="45" t="s">
        <v>4</v>
      </c>
    </row>
    <row r="3" spans="1:5" s="42" customFormat="1" ht="16.899999999999999" customHeight="1">
      <c r="A3" s="46"/>
      <c r="B3" s="47"/>
      <c r="C3" s="48"/>
      <c r="D3" s="49"/>
      <c r="E3" s="48"/>
    </row>
    <row r="4" spans="1:5" s="42" customFormat="1" ht="40.5" customHeight="1">
      <c r="A4" s="43" t="s">
        <v>29</v>
      </c>
      <c r="B4" s="303" t="s">
        <v>459</v>
      </c>
      <c r="C4" s="304"/>
      <c r="D4" s="304"/>
      <c r="E4" s="304"/>
    </row>
    <row r="5" spans="1:5" s="52" customFormat="1" ht="13.15" customHeight="1">
      <c r="A5" s="50"/>
      <c r="B5" s="51"/>
      <c r="D5" s="51"/>
      <c r="E5" s="53"/>
    </row>
    <row r="6" spans="1:5" s="52" customFormat="1" ht="21" customHeight="1">
      <c r="A6" s="296" t="s">
        <v>30</v>
      </c>
      <c r="B6" s="305" t="s">
        <v>31</v>
      </c>
      <c r="C6" s="306"/>
      <c r="D6" s="307"/>
      <c r="E6" s="54" t="s">
        <v>32</v>
      </c>
    </row>
    <row r="7" spans="1:5" s="52" customFormat="1" ht="87.75" customHeight="1">
      <c r="A7" s="296"/>
      <c r="B7" s="308" t="s">
        <v>458</v>
      </c>
      <c r="C7" s="309"/>
      <c r="D7" s="310"/>
      <c r="E7" s="77"/>
    </row>
    <row r="8" spans="1:5" ht="21" customHeight="1">
      <c r="A8" s="80"/>
      <c r="B8" s="81"/>
      <c r="D8" s="79"/>
      <c r="E8" s="79"/>
    </row>
    <row r="9" spans="1:5" ht="19.899999999999999" customHeight="1">
      <c r="A9" s="297" t="s">
        <v>34</v>
      </c>
      <c r="B9" s="297"/>
      <c r="C9" s="297"/>
      <c r="D9" s="297"/>
      <c r="E9" s="297"/>
    </row>
    <row r="10" spans="1:5" ht="19.899999999999999" customHeight="1">
      <c r="A10" s="95" t="s">
        <v>35</v>
      </c>
      <c r="B10" s="95" t="s">
        <v>36</v>
      </c>
      <c r="C10" s="95" t="s">
        <v>37</v>
      </c>
      <c r="D10" s="95" t="s">
        <v>38</v>
      </c>
      <c r="E10" s="95" t="s">
        <v>39</v>
      </c>
    </row>
    <row r="11" spans="1:5" s="84" customFormat="1" ht="71.25">
      <c r="A11" s="298" t="s">
        <v>40</v>
      </c>
      <c r="B11" s="82">
        <v>1</v>
      </c>
      <c r="C11" s="92" t="s">
        <v>41</v>
      </c>
      <c r="D11" s="83">
        <v>1</v>
      </c>
      <c r="E11" s="92" t="s">
        <v>42</v>
      </c>
    </row>
    <row r="12" spans="1:5" s="84" customFormat="1" ht="28.5">
      <c r="A12" s="298"/>
      <c r="B12" s="82">
        <v>2</v>
      </c>
      <c r="C12" s="92" t="s">
        <v>43</v>
      </c>
      <c r="D12" s="83"/>
      <c r="E12" s="92"/>
    </row>
    <row r="13" spans="1:5" ht="28.5" customHeight="1">
      <c r="A13" s="299" t="s">
        <v>44</v>
      </c>
      <c r="B13" s="96">
        <v>3</v>
      </c>
      <c r="C13" s="97" t="s">
        <v>45</v>
      </c>
      <c r="D13" s="96">
        <v>2</v>
      </c>
      <c r="E13" s="97" t="s">
        <v>46</v>
      </c>
    </row>
    <row r="14" spans="1:5" ht="39.75" customHeight="1">
      <c r="A14" s="299"/>
      <c r="B14" s="96">
        <v>4</v>
      </c>
      <c r="C14" s="97" t="s">
        <v>47</v>
      </c>
      <c r="D14" s="96"/>
      <c r="E14" s="97"/>
    </row>
    <row r="15" spans="1:5" ht="39.75" customHeight="1">
      <c r="A15" s="299"/>
      <c r="B15" s="96">
        <v>5</v>
      </c>
      <c r="C15" s="97" t="s">
        <v>48</v>
      </c>
      <c r="D15" s="96"/>
      <c r="E15" s="97"/>
    </row>
    <row r="16" spans="1:5" ht="28.5" customHeight="1">
      <c r="A16" s="292" t="s">
        <v>49</v>
      </c>
      <c r="B16" s="96">
        <v>6</v>
      </c>
      <c r="C16" s="97" t="s">
        <v>50</v>
      </c>
      <c r="D16" s="96">
        <v>3</v>
      </c>
      <c r="E16" s="97" t="s">
        <v>51</v>
      </c>
    </row>
    <row r="17" spans="1:10" ht="28.5">
      <c r="A17" s="292"/>
      <c r="B17" s="96">
        <v>7</v>
      </c>
      <c r="C17" s="97" t="s">
        <v>52</v>
      </c>
      <c r="D17" s="96">
        <v>4</v>
      </c>
      <c r="E17" s="97" t="s">
        <v>53</v>
      </c>
    </row>
    <row r="18" spans="1:10" ht="28.5">
      <c r="A18" s="292"/>
      <c r="B18" s="96">
        <v>8</v>
      </c>
      <c r="C18" s="97" t="s">
        <v>54</v>
      </c>
      <c r="D18" s="96"/>
      <c r="E18" s="97"/>
    </row>
    <row r="19" spans="1:10" ht="22.5" customHeight="1">
      <c r="A19" s="292"/>
      <c r="B19" s="96">
        <v>9</v>
      </c>
      <c r="C19" s="97" t="s">
        <v>55</v>
      </c>
      <c r="D19" s="96"/>
      <c r="E19" s="97"/>
    </row>
    <row r="20" spans="1:10" ht="28.5">
      <c r="A20" s="292"/>
      <c r="B20" s="96">
        <v>10</v>
      </c>
      <c r="C20" s="97" t="s">
        <v>56</v>
      </c>
      <c r="D20" s="96"/>
      <c r="E20" s="97"/>
      <c r="J20" s="85"/>
    </row>
    <row r="21" spans="1:10" ht="27" customHeight="1">
      <c r="A21" s="292"/>
      <c r="B21" s="96">
        <v>11</v>
      </c>
      <c r="C21" s="97" t="s">
        <v>57</v>
      </c>
      <c r="D21" s="96"/>
      <c r="E21" s="97"/>
      <c r="J21" s="85"/>
    </row>
    <row r="22" spans="1:10" ht="22.5" customHeight="1">
      <c r="A22" s="292"/>
      <c r="B22" s="96">
        <v>12</v>
      </c>
      <c r="C22" s="97" t="s">
        <v>58</v>
      </c>
      <c r="D22" s="96"/>
      <c r="E22" s="97"/>
      <c r="J22" s="85"/>
    </row>
    <row r="23" spans="1:10" ht="28.5" customHeight="1">
      <c r="A23" s="292" t="s">
        <v>59</v>
      </c>
      <c r="B23" s="96">
        <v>13</v>
      </c>
      <c r="C23" s="97" t="s">
        <v>60</v>
      </c>
      <c r="D23" s="96">
        <v>5</v>
      </c>
      <c r="E23" s="97" t="s">
        <v>61</v>
      </c>
    </row>
    <row r="24" spans="1:10" ht="28.5">
      <c r="A24" s="292"/>
      <c r="B24" s="96">
        <v>14</v>
      </c>
      <c r="C24" s="97" t="s">
        <v>62</v>
      </c>
      <c r="D24" s="96">
        <v>6</v>
      </c>
      <c r="E24" s="97" t="s">
        <v>63</v>
      </c>
    </row>
    <row r="25" spans="1:10" ht="28.5">
      <c r="A25" s="292"/>
      <c r="B25" s="96">
        <v>15</v>
      </c>
      <c r="C25" s="97" t="s">
        <v>64</v>
      </c>
      <c r="D25" s="96">
        <v>7</v>
      </c>
      <c r="E25" s="97" t="s">
        <v>65</v>
      </c>
    </row>
    <row r="26" spans="1:10" ht="42.75">
      <c r="A26" s="292"/>
      <c r="B26" s="96">
        <v>16</v>
      </c>
      <c r="C26" s="97" t="s">
        <v>66</v>
      </c>
      <c r="D26" s="96"/>
      <c r="E26" s="97"/>
    </row>
    <row r="27" spans="1:10" ht="46.5" customHeight="1">
      <c r="A27" s="98" t="s">
        <v>67</v>
      </c>
      <c r="B27" s="96">
        <v>17</v>
      </c>
      <c r="C27" s="97" t="s">
        <v>68</v>
      </c>
      <c r="D27" s="96">
        <v>8</v>
      </c>
      <c r="E27" s="97" t="s">
        <v>69</v>
      </c>
    </row>
    <row r="28" spans="1:10" ht="41.25" customHeight="1">
      <c r="A28" s="292" t="s">
        <v>70</v>
      </c>
      <c r="B28" s="96">
        <v>18</v>
      </c>
      <c r="C28" s="99" t="s">
        <v>71</v>
      </c>
      <c r="D28" s="96"/>
      <c r="E28" s="97"/>
    </row>
    <row r="29" spans="1:10" ht="31.5" customHeight="1">
      <c r="A29" s="292"/>
      <c r="B29" s="96">
        <v>19</v>
      </c>
      <c r="C29" s="99" t="s">
        <v>72</v>
      </c>
      <c r="D29" s="96"/>
      <c r="E29" s="97"/>
    </row>
    <row r="30" spans="1:10" ht="39.75" customHeight="1">
      <c r="A30" s="297" t="s">
        <v>73</v>
      </c>
      <c r="B30" s="297"/>
      <c r="C30" s="297"/>
      <c r="D30" s="297"/>
      <c r="E30" s="297"/>
    </row>
    <row r="31" spans="1:10" ht="39.75" customHeight="1">
      <c r="A31" s="95" t="s">
        <v>35</v>
      </c>
      <c r="B31" s="95" t="s">
        <v>36</v>
      </c>
      <c r="C31" s="95" t="s">
        <v>74</v>
      </c>
      <c r="D31" s="95" t="s">
        <v>38</v>
      </c>
      <c r="E31" s="95" t="s">
        <v>75</v>
      </c>
    </row>
    <row r="32" spans="1:10" ht="71.25">
      <c r="A32" s="292" t="s">
        <v>76</v>
      </c>
      <c r="B32" s="96">
        <v>1</v>
      </c>
      <c r="C32" s="97" t="s">
        <v>77</v>
      </c>
      <c r="D32" s="96">
        <v>1</v>
      </c>
      <c r="E32" s="97" t="s">
        <v>78</v>
      </c>
    </row>
    <row r="33" spans="1:5" ht="44.25" customHeight="1">
      <c r="A33" s="292"/>
      <c r="B33" s="96">
        <v>2</v>
      </c>
      <c r="C33" s="97" t="s">
        <v>79</v>
      </c>
      <c r="D33" s="96">
        <v>2</v>
      </c>
      <c r="E33" s="97" t="s">
        <v>80</v>
      </c>
    </row>
    <row r="34" spans="1:5" ht="28.5">
      <c r="A34" s="292"/>
      <c r="B34" s="96"/>
      <c r="C34" s="97"/>
      <c r="D34" s="96">
        <v>3</v>
      </c>
      <c r="E34" s="97" t="s">
        <v>81</v>
      </c>
    </row>
    <row r="35" spans="1:5" ht="28.5">
      <c r="A35" s="292"/>
      <c r="B35" s="96"/>
      <c r="C35" s="97"/>
      <c r="D35" s="96">
        <v>4</v>
      </c>
      <c r="E35" s="97" t="s">
        <v>82</v>
      </c>
    </row>
    <row r="36" spans="1:5" ht="27" customHeight="1">
      <c r="A36" s="292"/>
      <c r="B36" s="96"/>
      <c r="C36" s="100"/>
      <c r="D36" s="96">
        <v>5</v>
      </c>
      <c r="E36" s="97" t="s">
        <v>83</v>
      </c>
    </row>
    <row r="37" spans="1:5" ht="28.5">
      <c r="A37" s="292"/>
      <c r="B37" s="96"/>
      <c r="C37" s="99"/>
      <c r="D37" s="96">
        <v>6</v>
      </c>
      <c r="E37" s="97" t="s">
        <v>84</v>
      </c>
    </row>
    <row r="38" spans="1:5" ht="27" customHeight="1">
      <c r="A38" s="292"/>
      <c r="B38" s="96"/>
      <c r="C38" s="99"/>
      <c r="D38" s="96">
        <v>7</v>
      </c>
      <c r="E38" s="99" t="s">
        <v>85</v>
      </c>
    </row>
    <row r="39" spans="1:5" ht="30" customHeight="1">
      <c r="A39" s="292" t="s">
        <v>86</v>
      </c>
      <c r="B39" s="96">
        <v>3</v>
      </c>
      <c r="C39" s="99" t="s">
        <v>87</v>
      </c>
      <c r="D39" s="96">
        <v>8</v>
      </c>
      <c r="E39" s="99" t="s">
        <v>88</v>
      </c>
    </row>
    <row r="40" spans="1:5" ht="28.5">
      <c r="A40" s="292"/>
      <c r="B40" s="96"/>
      <c r="C40" s="99"/>
      <c r="D40" s="96">
        <v>9</v>
      </c>
      <c r="E40" s="99" t="s">
        <v>89</v>
      </c>
    </row>
    <row r="41" spans="1:5" s="86" customFormat="1" ht="28.5">
      <c r="A41" s="292"/>
      <c r="B41" s="96"/>
      <c r="C41" s="99"/>
      <c r="D41" s="96">
        <v>10</v>
      </c>
      <c r="E41" s="99" t="s">
        <v>90</v>
      </c>
    </row>
    <row r="42" spans="1:5" s="86" customFormat="1" ht="24.75" customHeight="1">
      <c r="A42" s="292"/>
      <c r="B42" s="96"/>
      <c r="C42" s="101"/>
      <c r="D42" s="96">
        <v>11</v>
      </c>
      <c r="E42" s="99" t="s">
        <v>91</v>
      </c>
    </row>
    <row r="43" spans="1:5" s="86" customFormat="1" ht="28.5" customHeight="1">
      <c r="A43" s="292" t="s">
        <v>92</v>
      </c>
      <c r="B43" s="96">
        <v>4</v>
      </c>
      <c r="C43" s="97" t="s">
        <v>93</v>
      </c>
      <c r="D43" s="96">
        <v>12</v>
      </c>
      <c r="E43" s="97" t="s">
        <v>94</v>
      </c>
    </row>
    <row r="44" spans="1:5" s="86" customFormat="1" ht="27" customHeight="1">
      <c r="A44" s="292"/>
      <c r="B44" s="96">
        <v>5</v>
      </c>
      <c r="C44" s="97" t="s">
        <v>95</v>
      </c>
      <c r="D44" s="96"/>
      <c r="E44" s="97"/>
    </row>
    <row r="45" spans="1:5" s="86" customFormat="1" ht="39.75" customHeight="1">
      <c r="A45" s="292"/>
      <c r="B45" s="96">
        <v>6</v>
      </c>
      <c r="C45" s="97" t="s">
        <v>96</v>
      </c>
      <c r="D45" s="96">
        <v>13</v>
      </c>
      <c r="E45" s="97" t="s">
        <v>97</v>
      </c>
    </row>
    <row r="46" spans="1:5" s="86" customFormat="1" ht="28.5">
      <c r="A46" s="292"/>
      <c r="B46" s="96">
        <v>7</v>
      </c>
      <c r="C46" s="97" t="s">
        <v>98</v>
      </c>
      <c r="D46" s="96">
        <v>14</v>
      </c>
      <c r="E46" s="97" t="s">
        <v>99</v>
      </c>
    </row>
    <row r="47" spans="1:5" ht="28.5">
      <c r="A47" s="292"/>
      <c r="B47" s="96">
        <v>8</v>
      </c>
      <c r="C47" s="97" t="s">
        <v>100</v>
      </c>
      <c r="D47" s="96">
        <v>15</v>
      </c>
      <c r="E47" s="97" t="s">
        <v>101</v>
      </c>
    </row>
    <row r="48" spans="1:5" ht="39.75" customHeight="1">
      <c r="A48" s="292"/>
      <c r="B48" s="96">
        <v>9</v>
      </c>
      <c r="C48" s="97" t="s">
        <v>102</v>
      </c>
      <c r="D48" s="96">
        <v>16</v>
      </c>
      <c r="E48" s="97" t="s">
        <v>103</v>
      </c>
    </row>
    <row r="49" spans="1:5" ht="39.75" customHeight="1">
      <c r="A49" s="292" t="s">
        <v>104</v>
      </c>
      <c r="B49" s="96">
        <v>10</v>
      </c>
      <c r="C49" s="97" t="s">
        <v>105</v>
      </c>
      <c r="D49" s="96">
        <v>17</v>
      </c>
      <c r="E49" s="97" t="s">
        <v>106</v>
      </c>
    </row>
    <row r="50" spans="1:5" ht="39.75" customHeight="1">
      <c r="A50" s="292"/>
      <c r="B50" s="96">
        <v>11</v>
      </c>
      <c r="C50" s="97" t="s">
        <v>107</v>
      </c>
      <c r="D50" s="102">
        <v>18</v>
      </c>
      <c r="E50" s="97" t="s">
        <v>108</v>
      </c>
    </row>
    <row r="51" spans="1:5" ht="39.75" customHeight="1">
      <c r="A51" s="292"/>
      <c r="B51" s="96">
        <v>12</v>
      </c>
      <c r="C51" s="97" t="s">
        <v>109</v>
      </c>
      <c r="D51" s="102">
        <v>19</v>
      </c>
      <c r="E51" s="97" t="s">
        <v>110</v>
      </c>
    </row>
    <row r="52" spans="1:5" ht="39.75" customHeight="1">
      <c r="A52" s="292" t="s">
        <v>111</v>
      </c>
      <c r="B52" s="96">
        <v>13</v>
      </c>
      <c r="C52" s="97" t="s">
        <v>112</v>
      </c>
      <c r="D52" s="102">
        <v>20</v>
      </c>
      <c r="E52" s="97" t="s">
        <v>113</v>
      </c>
    </row>
    <row r="53" spans="1:5" ht="34.5" customHeight="1">
      <c r="A53" s="292"/>
      <c r="B53" s="96">
        <v>14</v>
      </c>
      <c r="C53" s="97" t="s">
        <v>114</v>
      </c>
      <c r="D53" s="102">
        <v>21</v>
      </c>
      <c r="E53" s="97" t="s">
        <v>115</v>
      </c>
    </row>
    <row r="54" spans="1:5" ht="39.75" customHeight="1">
      <c r="A54" s="292"/>
      <c r="B54" s="96">
        <v>15</v>
      </c>
      <c r="C54" s="97" t="s">
        <v>116</v>
      </c>
      <c r="D54" s="102"/>
      <c r="E54" s="97"/>
    </row>
    <row r="55" spans="1:5" ht="28.5">
      <c r="A55" s="292"/>
      <c r="B55" s="96">
        <v>16</v>
      </c>
      <c r="C55" s="97" t="s">
        <v>117</v>
      </c>
      <c r="D55" s="102"/>
      <c r="E55" s="97"/>
    </row>
    <row r="56" spans="1:5" ht="25.5" customHeight="1">
      <c r="A56" s="292"/>
      <c r="B56" s="96">
        <v>17</v>
      </c>
      <c r="C56" s="97" t="s">
        <v>118</v>
      </c>
      <c r="D56" s="102"/>
      <c r="E56" s="97"/>
    </row>
    <row r="57" spans="1:5" ht="28.5">
      <c r="A57" s="292"/>
      <c r="B57" s="96">
        <v>18</v>
      </c>
      <c r="C57" s="97" t="s">
        <v>119</v>
      </c>
      <c r="D57" s="102"/>
      <c r="E57" s="97"/>
    </row>
    <row r="58" spans="1:5" ht="24" customHeight="1">
      <c r="A58" s="292"/>
      <c r="B58" s="96">
        <v>19</v>
      </c>
      <c r="C58" s="97" t="s">
        <v>120</v>
      </c>
      <c r="D58" s="102"/>
      <c r="E58" s="97"/>
    </row>
    <row r="59" spans="1:5" ht="28.5">
      <c r="A59" s="292"/>
      <c r="B59" s="96">
        <v>20</v>
      </c>
      <c r="C59" s="97" t="s">
        <v>121</v>
      </c>
      <c r="D59" s="102"/>
      <c r="E59" s="97"/>
    </row>
    <row r="60" spans="1:5" ht="28.5">
      <c r="A60" s="292"/>
      <c r="B60" s="96">
        <v>21</v>
      </c>
      <c r="C60" s="97" t="s">
        <v>122</v>
      </c>
      <c r="D60" s="102"/>
      <c r="E60" s="97"/>
    </row>
    <row r="61" spans="1:5" ht="29.25" customHeight="1">
      <c r="A61" s="292"/>
      <c r="B61" s="96">
        <v>22</v>
      </c>
      <c r="C61" s="97" t="s">
        <v>123</v>
      </c>
      <c r="D61" s="102"/>
      <c r="E61" s="99"/>
    </row>
    <row r="62" spans="1:5" ht="39.75" customHeight="1">
      <c r="A62" s="292" t="s">
        <v>124</v>
      </c>
      <c r="B62" s="96">
        <v>23</v>
      </c>
      <c r="C62" s="97" t="s">
        <v>125</v>
      </c>
      <c r="D62" s="102">
        <v>22</v>
      </c>
      <c r="E62" s="97" t="s">
        <v>126</v>
      </c>
    </row>
    <row r="63" spans="1:5" ht="36.75" customHeight="1">
      <c r="A63" s="292"/>
      <c r="B63" s="96">
        <v>24</v>
      </c>
      <c r="C63" s="97" t="s">
        <v>127</v>
      </c>
      <c r="D63" s="102">
        <v>23</v>
      </c>
      <c r="E63" s="97" t="s">
        <v>128</v>
      </c>
    </row>
    <row r="64" spans="1:5" ht="25.5" customHeight="1">
      <c r="A64" s="292"/>
      <c r="B64" s="96">
        <v>25</v>
      </c>
      <c r="C64" s="97" t="s">
        <v>129</v>
      </c>
      <c r="D64" s="102"/>
      <c r="E64" s="97"/>
    </row>
    <row r="65" spans="1:10" ht="42.75">
      <c r="A65" s="293" t="s">
        <v>130</v>
      </c>
      <c r="B65" s="96">
        <v>26</v>
      </c>
      <c r="C65" s="97" t="s">
        <v>131</v>
      </c>
      <c r="D65" s="102">
        <v>24</v>
      </c>
      <c r="E65" s="97" t="s">
        <v>132</v>
      </c>
    </row>
    <row r="66" spans="1:10" ht="14.25" customHeight="1">
      <c r="A66" s="294"/>
      <c r="B66" s="96"/>
      <c r="C66" s="97"/>
      <c r="D66" s="102"/>
      <c r="E66" s="97"/>
    </row>
    <row r="67" spans="1:10" ht="39.75" customHeight="1">
      <c r="A67" s="292" t="s">
        <v>133</v>
      </c>
      <c r="B67" s="96">
        <v>27</v>
      </c>
      <c r="C67" s="97" t="s">
        <v>134</v>
      </c>
      <c r="D67" s="102">
        <v>25</v>
      </c>
      <c r="E67" s="97" t="s">
        <v>135</v>
      </c>
    </row>
    <row r="68" spans="1:10" ht="39.75" customHeight="1">
      <c r="A68" s="292"/>
      <c r="B68" s="96"/>
      <c r="C68" s="97"/>
      <c r="D68" s="102">
        <v>26</v>
      </c>
      <c r="E68" s="97" t="s">
        <v>136</v>
      </c>
    </row>
    <row r="69" spans="1:10" ht="28.5" customHeight="1">
      <c r="A69" s="292" t="s">
        <v>137</v>
      </c>
      <c r="B69" s="96">
        <v>28</v>
      </c>
      <c r="C69" s="97" t="s">
        <v>138</v>
      </c>
      <c r="D69" s="102">
        <v>27</v>
      </c>
      <c r="E69" s="97" t="s">
        <v>139</v>
      </c>
    </row>
    <row r="70" spans="1:10" ht="28.5">
      <c r="A70" s="292"/>
      <c r="B70" s="96">
        <v>29</v>
      </c>
      <c r="C70" s="97" t="s">
        <v>140</v>
      </c>
      <c r="D70" s="102">
        <v>28</v>
      </c>
      <c r="E70" s="97" t="s">
        <v>141</v>
      </c>
    </row>
    <row r="71" spans="1:10" ht="16.5" customHeight="1">
      <c r="A71" s="292"/>
      <c r="B71" s="96"/>
      <c r="C71" s="100"/>
      <c r="D71" s="102">
        <v>29</v>
      </c>
      <c r="E71" s="97" t="s">
        <v>142</v>
      </c>
    </row>
    <row r="72" spans="1:10" ht="16.5" customHeight="1">
      <c r="A72" s="292"/>
      <c r="B72" s="96"/>
      <c r="C72" s="101"/>
      <c r="D72" s="102">
        <v>30</v>
      </c>
      <c r="E72" s="97" t="s">
        <v>143</v>
      </c>
    </row>
    <row r="73" spans="1:10" ht="16.5" customHeight="1">
      <c r="A73" s="292"/>
      <c r="B73" s="96"/>
      <c r="C73" s="97"/>
      <c r="D73" s="102">
        <v>31</v>
      </c>
      <c r="E73" s="97" t="s">
        <v>144</v>
      </c>
    </row>
    <row r="74" spans="1:10" ht="16.5" customHeight="1">
      <c r="A74" s="292"/>
      <c r="B74" s="96"/>
      <c r="C74" s="97"/>
      <c r="D74" s="102">
        <v>32</v>
      </c>
      <c r="E74" s="97" t="s">
        <v>145</v>
      </c>
    </row>
    <row r="75" spans="1:10" ht="16.5" customHeight="1">
      <c r="A75" s="292"/>
      <c r="B75" s="96"/>
      <c r="C75" s="97"/>
      <c r="D75" s="102">
        <v>33</v>
      </c>
      <c r="E75" s="101" t="s">
        <v>146</v>
      </c>
    </row>
    <row r="76" spans="1:10" ht="31.5" customHeight="1">
      <c r="A76" s="292"/>
      <c r="B76" s="96"/>
      <c r="C76" s="97"/>
      <c r="D76" s="102">
        <v>34</v>
      </c>
      <c r="E76" s="97" t="s">
        <v>147</v>
      </c>
    </row>
    <row r="77" spans="1:10" ht="28.5">
      <c r="A77" s="293" t="s">
        <v>148</v>
      </c>
      <c r="B77" s="96">
        <v>30</v>
      </c>
      <c r="C77" s="97" t="s">
        <v>149</v>
      </c>
      <c r="D77" s="102">
        <v>35</v>
      </c>
      <c r="E77" s="97" t="s">
        <v>150</v>
      </c>
    </row>
    <row r="78" spans="1:10" ht="28.5">
      <c r="A78" s="295"/>
      <c r="B78" s="96">
        <v>31</v>
      </c>
      <c r="C78" s="97" t="s">
        <v>151</v>
      </c>
      <c r="D78" s="102">
        <v>36</v>
      </c>
      <c r="E78" s="97" t="s">
        <v>152</v>
      </c>
    </row>
    <row r="79" spans="1:10" ht="28.5">
      <c r="A79" s="295"/>
      <c r="B79" s="96">
        <v>32</v>
      </c>
      <c r="C79" s="97" t="s">
        <v>153</v>
      </c>
      <c r="D79" s="103">
        <v>37</v>
      </c>
      <c r="E79" s="97" t="s">
        <v>154</v>
      </c>
    </row>
    <row r="80" spans="1:10" ht="28.5">
      <c r="A80" s="295"/>
      <c r="B80" s="96">
        <v>33</v>
      </c>
      <c r="C80" s="97" t="s">
        <v>155</v>
      </c>
      <c r="D80" s="103">
        <v>38</v>
      </c>
      <c r="E80" s="97" t="s">
        <v>156</v>
      </c>
      <c r="J80" s="78" t="s">
        <v>157</v>
      </c>
    </row>
    <row r="81" spans="1:5" ht="42.75">
      <c r="A81" s="295"/>
      <c r="B81" s="104">
        <v>34</v>
      </c>
      <c r="C81" s="105" t="s">
        <v>158</v>
      </c>
      <c r="D81" s="106">
        <v>39</v>
      </c>
      <c r="E81" s="105" t="s">
        <v>159</v>
      </c>
    </row>
    <row r="82" spans="1:5" ht="72" customHeight="1">
      <c r="A82" s="87"/>
      <c r="B82" s="88"/>
      <c r="C82" s="89"/>
      <c r="D82" s="88"/>
      <c r="E82" s="89"/>
    </row>
  </sheetData>
  <mergeCells count="23">
    <mergeCell ref="B1:D1"/>
    <mergeCell ref="B2:C2"/>
    <mergeCell ref="B4:E4"/>
    <mergeCell ref="B6:D6"/>
    <mergeCell ref="B7:D7"/>
    <mergeCell ref="A49:A51"/>
    <mergeCell ref="A52:A61"/>
    <mergeCell ref="A9:E9"/>
    <mergeCell ref="A11:A12"/>
    <mergeCell ref="A13:A15"/>
    <mergeCell ref="A16:A22"/>
    <mergeCell ref="A23:A26"/>
    <mergeCell ref="A28:A29"/>
    <mergeCell ref="A6:A7"/>
    <mergeCell ref="A30:E30"/>
    <mergeCell ref="A32:A38"/>
    <mergeCell ref="A39:A42"/>
    <mergeCell ref="A43:A48"/>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90" zoomScaleNormal="90" workbookViewId="0">
      <pane ySplit="5" topLeftCell="A6" activePane="bottomLeft" state="frozen"/>
      <selection pane="bottomLeft" activeCell="A14" sqref="A14"/>
    </sheetView>
  </sheetViews>
  <sheetFormatPr baseColWidth="10" defaultColWidth="10.5703125" defaultRowHeight="15"/>
  <cols>
    <col min="1" max="1" width="79.7109375" style="33" customWidth="1"/>
    <col min="2" max="5" width="17.42578125" style="33" customWidth="1"/>
    <col min="6" max="6" width="23.42578125" style="33" customWidth="1"/>
    <col min="7" max="7" width="3.5703125" style="33" customWidth="1"/>
    <col min="8" max="16384" width="10.5703125" style="33"/>
  </cols>
  <sheetData>
    <row r="1" spans="1:7" ht="59.25" customHeight="1">
      <c r="A1"/>
      <c r="B1" s="311"/>
      <c r="C1" s="311"/>
      <c r="D1" s="311"/>
      <c r="E1" s="311"/>
      <c r="F1"/>
      <c r="G1"/>
    </row>
    <row r="2" spans="1:7">
      <c r="A2"/>
      <c r="B2"/>
      <c r="C2"/>
      <c r="D2"/>
      <c r="E2"/>
      <c r="F2"/>
      <c r="G2"/>
    </row>
    <row r="3" spans="1:7" ht="22.5" customHeight="1">
      <c r="A3" s="312" t="s">
        <v>160</v>
      </c>
      <c r="B3" s="312"/>
      <c r="C3" s="312"/>
      <c r="D3" s="312"/>
      <c r="E3" s="312"/>
      <c r="F3" s="313"/>
      <c r="G3"/>
    </row>
    <row r="4" spans="1:7" ht="21.75" customHeight="1">
      <c r="A4" s="314" t="s">
        <v>161</v>
      </c>
      <c r="B4" s="315" t="s">
        <v>162</v>
      </c>
      <c r="C4" s="315"/>
      <c r="D4" s="315"/>
      <c r="E4" s="315"/>
      <c r="F4" s="316" t="s">
        <v>163</v>
      </c>
      <c r="G4"/>
    </row>
    <row r="5" spans="1:7">
      <c r="A5" s="314"/>
      <c r="B5" s="55" t="s">
        <v>164</v>
      </c>
      <c r="C5" s="55" t="s">
        <v>165</v>
      </c>
      <c r="D5" s="55" t="s">
        <v>166</v>
      </c>
      <c r="E5" s="55" t="s">
        <v>167</v>
      </c>
      <c r="F5" s="317"/>
      <c r="G5"/>
    </row>
    <row r="6" spans="1:7" ht="40.5" customHeight="1">
      <c r="A6" s="56" t="s">
        <v>168</v>
      </c>
      <c r="B6" s="57"/>
      <c r="C6" s="57"/>
      <c r="D6" s="57">
        <v>8.9</v>
      </c>
      <c r="E6" s="57">
        <v>13.16</v>
      </c>
      <c r="F6" s="61" t="s">
        <v>169</v>
      </c>
      <c r="G6"/>
    </row>
    <row r="7" spans="1:7" ht="38.25" customHeight="1">
      <c r="A7" s="56" t="s">
        <v>170</v>
      </c>
      <c r="B7" s="57"/>
      <c r="C7" s="57"/>
      <c r="D7" s="57">
        <v>11</v>
      </c>
      <c r="E7" s="57" t="s">
        <v>171</v>
      </c>
      <c r="F7" s="61" t="s">
        <v>169</v>
      </c>
      <c r="G7"/>
    </row>
    <row r="8" spans="1:7" ht="26.25" customHeight="1">
      <c r="A8" s="56" t="s">
        <v>172</v>
      </c>
      <c r="B8" s="57"/>
      <c r="C8" s="57"/>
      <c r="D8" s="57">
        <v>1</v>
      </c>
      <c r="E8" s="57" t="s">
        <v>173</v>
      </c>
      <c r="F8" s="61" t="s">
        <v>169</v>
      </c>
      <c r="G8"/>
    </row>
    <row r="9" spans="1:7">
      <c r="A9" s="56" t="s">
        <v>174</v>
      </c>
      <c r="B9" s="57">
        <v>16</v>
      </c>
      <c r="C9" s="57">
        <v>3.4</v>
      </c>
      <c r="D9" s="57" t="s">
        <v>175</v>
      </c>
      <c r="E9" s="57" t="s">
        <v>176</v>
      </c>
      <c r="F9" s="61" t="s">
        <v>169</v>
      </c>
      <c r="G9"/>
    </row>
    <row r="10" spans="1:7" ht="37.5" customHeight="1">
      <c r="A10" s="56" t="s">
        <v>177</v>
      </c>
      <c r="B10" s="57" t="s">
        <v>178</v>
      </c>
      <c r="C10" s="57">
        <v>7</v>
      </c>
      <c r="D10" s="57" t="s">
        <v>179</v>
      </c>
      <c r="E10" s="57" t="s">
        <v>180</v>
      </c>
      <c r="F10" s="61" t="s">
        <v>169</v>
      </c>
      <c r="G10"/>
    </row>
    <row r="11" spans="1:7" ht="36.75" customHeight="1">
      <c r="A11" s="56" t="s">
        <v>181</v>
      </c>
      <c r="B11" s="57"/>
      <c r="C11" s="57"/>
      <c r="D11" s="57" t="s">
        <v>182</v>
      </c>
      <c r="E11" s="57">
        <v>28</v>
      </c>
      <c r="F11" s="65" t="s">
        <v>169</v>
      </c>
      <c r="G11"/>
    </row>
    <row r="12" spans="1:7" ht="36.75" customHeight="1">
      <c r="A12" s="56" t="s">
        <v>183</v>
      </c>
      <c r="B12" s="57"/>
      <c r="C12" s="57"/>
      <c r="D12" s="57" t="s">
        <v>184</v>
      </c>
      <c r="E12" s="57">
        <v>20.21</v>
      </c>
      <c r="F12" s="61" t="s">
        <v>169</v>
      </c>
      <c r="G12"/>
    </row>
    <row r="13" spans="1:7" ht="36.75" customHeight="1">
      <c r="A13" s="56" t="s">
        <v>185</v>
      </c>
      <c r="B13" s="57"/>
      <c r="C13" s="57"/>
      <c r="D13" s="57" t="s">
        <v>186</v>
      </c>
      <c r="E13" s="57" t="s">
        <v>187</v>
      </c>
      <c r="F13" s="61" t="s">
        <v>169</v>
      </c>
      <c r="G13"/>
    </row>
    <row r="14" spans="1:7" ht="97.5" customHeight="1">
      <c r="A14" s="56" t="s">
        <v>188</v>
      </c>
      <c r="B14" s="57">
        <v>3</v>
      </c>
      <c r="C14" s="57">
        <v>2</v>
      </c>
      <c r="D14" s="57">
        <v>3</v>
      </c>
      <c r="E14" s="57" t="s">
        <v>189</v>
      </c>
      <c r="F14" s="61" t="s">
        <v>169</v>
      </c>
      <c r="G14"/>
    </row>
    <row r="15" spans="1:7" ht="24.75" customHeight="1">
      <c r="A15" s="56" t="s">
        <v>190</v>
      </c>
      <c r="B15" s="57">
        <v>2.17</v>
      </c>
      <c r="C15" s="57">
        <v>8</v>
      </c>
      <c r="D15" s="57">
        <v>1</v>
      </c>
      <c r="E15" s="57" t="s">
        <v>191</v>
      </c>
      <c r="F15" s="61" t="s">
        <v>192</v>
      </c>
      <c r="G15"/>
    </row>
    <row r="16" spans="1:7" hidden="1">
      <c r="A16" s="56"/>
      <c r="B16" s="57"/>
      <c r="C16" s="57"/>
      <c r="D16" s="57"/>
      <c r="E16" s="57"/>
      <c r="F16" s="61"/>
      <c r="G16"/>
    </row>
    <row r="17" spans="1:7" hidden="1">
      <c r="A17" s="58"/>
      <c r="B17" s="62"/>
      <c r="C17" s="62"/>
      <c r="D17" s="62"/>
      <c r="E17" s="62"/>
      <c r="F17" s="60"/>
      <c r="G17"/>
    </row>
    <row r="18" spans="1:7" hidden="1">
      <c r="A18" s="63"/>
      <c r="B18" s="64"/>
      <c r="C18" s="64"/>
      <c r="D18" s="64"/>
      <c r="E18" s="64"/>
      <c r="F18" s="65"/>
      <c r="G18"/>
    </row>
    <row r="19" spans="1:7" hidden="1">
      <c r="A19" s="58"/>
      <c r="B19" s="59"/>
      <c r="C19" s="59"/>
      <c r="D19" s="59"/>
      <c r="E19" s="59"/>
      <c r="F19" s="60"/>
      <c r="G19"/>
    </row>
    <row r="20" spans="1:7" hidden="1">
      <c r="A20" s="63"/>
      <c r="B20" s="66"/>
      <c r="C20" s="66"/>
      <c r="D20" s="66"/>
      <c r="E20" s="64"/>
      <c r="F20" s="61"/>
      <c r="G20"/>
    </row>
    <row r="21" spans="1:7">
      <c r="A21"/>
      <c r="B21"/>
      <c r="C21"/>
      <c r="D21"/>
      <c r="E21"/>
      <c r="F21"/>
      <c r="G21"/>
    </row>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topLeftCell="A55" zoomScale="90" zoomScaleNormal="90" workbookViewId="0">
      <selection activeCell="F20" sqref="F20:G20"/>
    </sheetView>
  </sheetViews>
  <sheetFormatPr baseColWidth="10" defaultColWidth="11.42578125" defaultRowHeight="14.25"/>
  <cols>
    <col min="1" max="1" width="2.7109375" style="107" customWidth="1"/>
    <col min="2" max="2" width="24.7109375" style="107" customWidth="1"/>
    <col min="3" max="3" width="11.28515625" style="108" customWidth="1"/>
    <col min="4" max="4" width="19.28515625" style="108" customWidth="1"/>
    <col min="5" max="5" width="7.5703125" style="107" customWidth="1"/>
    <col min="6" max="6" width="24.7109375" style="107" customWidth="1"/>
    <col min="7" max="7" width="79.140625" style="107" customWidth="1"/>
    <col min="8" max="8" width="11.42578125" style="107"/>
    <col min="9" max="9" width="32" style="107" customWidth="1"/>
    <col min="10" max="16384" width="11.42578125" style="107"/>
  </cols>
  <sheetData>
    <row r="1" spans="2:9" ht="15" thickBot="1"/>
    <row r="2" spans="2:9" ht="18">
      <c r="B2" s="349" t="s">
        <v>193</v>
      </c>
      <c r="C2" s="350"/>
      <c r="D2" s="350"/>
      <c r="E2" s="350"/>
      <c r="F2" s="350"/>
      <c r="G2" s="351"/>
    </row>
    <row r="3" spans="2:9" ht="15">
      <c r="B3" s="352" t="s">
        <v>194</v>
      </c>
      <c r="C3" s="353"/>
      <c r="D3" s="354"/>
      <c r="E3" s="354"/>
      <c r="F3" s="354"/>
      <c r="G3" s="355"/>
    </row>
    <row r="4" spans="2:9" ht="88.5" customHeight="1">
      <c r="B4" s="356" t="s">
        <v>195</v>
      </c>
      <c r="C4" s="357"/>
      <c r="D4" s="357"/>
      <c r="E4" s="357"/>
      <c r="F4" s="357"/>
      <c r="G4" s="358"/>
    </row>
    <row r="5" spans="2:9" ht="15">
      <c r="B5" s="109"/>
      <c r="C5" s="110"/>
      <c r="D5" s="111"/>
      <c r="E5" s="112"/>
      <c r="F5" s="112"/>
      <c r="G5" s="112"/>
    </row>
    <row r="6" spans="2:9" ht="16.5" customHeight="1">
      <c r="B6" s="359" t="s">
        <v>196</v>
      </c>
      <c r="C6" s="360"/>
      <c r="D6" s="360"/>
      <c r="E6" s="360"/>
      <c r="F6" s="360"/>
      <c r="G6" s="361"/>
    </row>
    <row r="7" spans="2:9" ht="76.5" customHeight="1">
      <c r="B7" s="359"/>
      <c r="C7" s="360"/>
      <c r="D7" s="360"/>
      <c r="E7" s="360"/>
      <c r="F7" s="360"/>
      <c r="G7" s="361"/>
    </row>
    <row r="8" spans="2:9" ht="15" thickBot="1">
      <c r="B8" s="113"/>
      <c r="C8" s="114"/>
      <c r="D8" s="114"/>
      <c r="E8" s="115"/>
      <c r="F8" s="116"/>
      <c r="G8" s="116"/>
    </row>
    <row r="9" spans="2:9">
      <c r="B9" s="117"/>
      <c r="C9" s="118" t="s">
        <v>197</v>
      </c>
      <c r="D9" s="362" t="s">
        <v>198</v>
      </c>
      <c r="E9" s="363"/>
      <c r="F9" s="364" t="s">
        <v>199</v>
      </c>
      <c r="G9" s="365"/>
    </row>
    <row r="10" spans="2:9" ht="15" customHeight="1">
      <c r="B10" s="119"/>
      <c r="C10" s="120">
        <v>5</v>
      </c>
      <c r="D10" s="366" t="s">
        <v>200</v>
      </c>
      <c r="E10" s="367"/>
      <c r="F10" s="368" t="s">
        <v>201</v>
      </c>
      <c r="G10" s="345"/>
      <c r="H10" s="334"/>
      <c r="I10" s="334"/>
    </row>
    <row r="11" spans="2:9">
      <c r="B11" s="119"/>
      <c r="C11" s="120">
        <v>5</v>
      </c>
      <c r="D11" s="366" t="s">
        <v>202</v>
      </c>
      <c r="E11" s="367"/>
      <c r="F11" s="368" t="s">
        <v>203</v>
      </c>
      <c r="G11" s="345"/>
      <c r="H11" s="334"/>
      <c r="I11" s="334"/>
    </row>
    <row r="12" spans="2:9">
      <c r="B12" s="119"/>
      <c r="C12" s="120">
        <v>5</v>
      </c>
      <c r="D12" s="366" t="s">
        <v>204</v>
      </c>
      <c r="E12" s="367"/>
      <c r="F12" s="368" t="s">
        <v>205</v>
      </c>
      <c r="G12" s="345"/>
      <c r="H12" s="334"/>
      <c r="I12" s="334"/>
    </row>
    <row r="13" spans="2:9" ht="27.75" customHeight="1">
      <c r="B13" s="119"/>
      <c r="C13" s="120">
        <v>5</v>
      </c>
      <c r="D13" s="366" t="s">
        <v>206</v>
      </c>
      <c r="E13" s="367"/>
      <c r="F13" s="368" t="s">
        <v>207</v>
      </c>
      <c r="G13" s="345"/>
      <c r="H13" s="334"/>
      <c r="I13" s="334"/>
    </row>
    <row r="14" spans="2:9">
      <c r="B14" s="119"/>
      <c r="C14" s="120">
        <v>5</v>
      </c>
      <c r="D14" s="366" t="s">
        <v>208</v>
      </c>
      <c r="E14" s="367"/>
      <c r="F14" s="368" t="s">
        <v>209</v>
      </c>
      <c r="G14" s="345"/>
      <c r="H14" s="334"/>
      <c r="I14" s="334"/>
    </row>
    <row r="15" spans="2:9" ht="41.25" customHeight="1">
      <c r="B15" s="119"/>
      <c r="C15" s="120">
        <v>5</v>
      </c>
      <c r="D15" s="366" t="s">
        <v>210</v>
      </c>
      <c r="E15" s="367"/>
      <c r="F15" s="368" t="s">
        <v>211</v>
      </c>
      <c r="G15" s="345"/>
      <c r="H15" s="334"/>
      <c r="I15" s="334"/>
    </row>
    <row r="16" spans="2:9" ht="41.25" customHeight="1">
      <c r="B16" s="119"/>
      <c r="C16" s="120">
        <v>5</v>
      </c>
      <c r="D16" s="369" t="s">
        <v>212</v>
      </c>
      <c r="E16" s="370"/>
      <c r="F16" s="368" t="s">
        <v>213</v>
      </c>
      <c r="G16" s="345"/>
      <c r="H16" s="334"/>
      <c r="I16" s="334"/>
    </row>
    <row r="17" spans="2:9" ht="51.75" customHeight="1">
      <c r="B17" s="119"/>
      <c r="C17" s="120">
        <v>5</v>
      </c>
      <c r="D17" s="370" t="s">
        <v>214</v>
      </c>
      <c r="E17" s="371"/>
      <c r="F17" s="368" t="s">
        <v>215</v>
      </c>
      <c r="G17" s="345"/>
      <c r="H17" s="334"/>
      <c r="I17" s="334"/>
    </row>
    <row r="18" spans="2:9" ht="51.75" customHeight="1">
      <c r="B18" s="119"/>
      <c r="C18" s="120">
        <v>5</v>
      </c>
      <c r="D18" s="369" t="s">
        <v>216</v>
      </c>
      <c r="E18" s="370"/>
      <c r="F18" s="368" t="s">
        <v>217</v>
      </c>
      <c r="G18" s="345"/>
      <c r="H18" s="334"/>
      <c r="I18" s="334"/>
    </row>
    <row r="19" spans="2:9" ht="51.75" customHeight="1">
      <c r="B19" s="119"/>
      <c r="C19" s="120">
        <v>5</v>
      </c>
      <c r="D19" s="121" t="s">
        <v>218</v>
      </c>
      <c r="E19" s="122"/>
      <c r="F19" s="368" t="s">
        <v>219</v>
      </c>
      <c r="G19" s="345"/>
      <c r="H19" s="334"/>
      <c r="I19" s="334"/>
    </row>
    <row r="20" spans="2:9" ht="51.75" customHeight="1">
      <c r="B20" s="119"/>
      <c r="C20" s="120">
        <v>5</v>
      </c>
      <c r="D20" s="121" t="s">
        <v>220</v>
      </c>
      <c r="E20" s="122"/>
      <c r="F20" s="368" t="s">
        <v>221</v>
      </c>
      <c r="G20" s="345"/>
      <c r="H20" s="334"/>
      <c r="I20" s="334"/>
    </row>
    <row r="21" spans="2:9" ht="66.75" customHeight="1">
      <c r="B21" s="119"/>
      <c r="C21" s="120">
        <v>5</v>
      </c>
      <c r="D21" s="369" t="s">
        <v>222</v>
      </c>
      <c r="E21" s="370"/>
      <c r="F21" s="368" t="s">
        <v>223</v>
      </c>
      <c r="G21" s="345"/>
      <c r="H21" s="334"/>
      <c r="I21" s="334"/>
    </row>
    <row r="22" spans="2:9" ht="36" customHeight="1">
      <c r="B22" s="119"/>
      <c r="C22" s="120">
        <v>5</v>
      </c>
      <c r="D22" s="372" t="s">
        <v>224</v>
      </c>
      <c r="E22" s="373"/>
      <c r="F22" s="368" t="s">
        <v>225</v>
      </c>
      <c r="G22" s="345"/>
      <c r="H22" s="348"/>
      <c r="I22" s="348"/>
    </row>
    <row r="23" spans="2:9" ht="26.25" customHeight="1">
      <c r="B23" s="119"/>
      <c r="C23" s="120">
        <v>5</v>
      </c>
      <c r="D23" s="374" t="s">
        <v>226</v>
      </c>
      <c r="E23" s="374"/>
      <c r="F23" s="344" t="s">
        <v>227</v>
      </c>
      <c r="G23" s="345"/>
      <c r="H23" s="334"/>
      <c r="I23" s="334"/>
    </row>
    <row r="24" spans="2:9" ht="26.25" customHeight="1">
      <c r="B24" s="119"/>
      <c r="C24" s="120">
        <v>5</v>
      </c>
      <c r="D24" s="374" t="s">
        <v>228</v>
      </c>
      <c r="E24" s="374"/>
      <c r="F24" s="344" t="s">
        <v>229</v>
      </c>
      <c r="G24" s="345"/>
      <c r="H24" s="334"/>
      <c r="I24" s="334"/>
    </row>
    <row r="25" spans="2:9" ht="26.25" customHeight="1">
      <c r="B25" s="119"/>
      <c r="C25" s="120">
        <v>5</v>
      </c>
      <c r="D25" s="342" t="s">
        <v>230</v>
      </c>
      <c r="E25" s="343"/>
      <c r="F25" s="344" t="s">
        <v>231</v>
      </c>
      <c r="G25" s="345"/>
      <c r="H25" s="334"/>
      <c r="I25" s="334"/>
    </row>
    <row r="26" spans="2:9" ht="27" customHeight="1">
      <c r="B26" s="123"/>
      <c r="C26" s="335" t="s">
        <v>232</v>
      </c>
      <c r="D26" s="336"/>
      <c r="E26" s="336"/>
      <c r="F26" s="336"/>
      <c r="G26" s="337"/>
    </row>
    <row r="27" spans="2:9" ht="27" customHeight="1">
      <c r="B27" s="338" t="s">
        <v>233</v>
      </c>
      <c r="C27" s="339"/>
      <c r="D27" s="339"/>
      <c r="E27" s="339"/>
      <c r="F27" s="339"/>
      <c r="G27" s="340"/>
    </row>
    <row r="28" spans="2:9" ht="10.5" customHeight="1">
      <c r="B28" s="124"/>
      <c r="D28" s="125"/>
      <c r="E28" s="126"/>
      <c r="F28" s="127"/>
      <c r="G28" s="127"/>
    </row>
    <row r="29" spans="2:9">
      <c r="B29" s="124"/>
      <c r="C29" s="128"/>
      <c r="D29" s="341" t="s">
        <v>198</v>
      </c>
      <c r="E29" s="341"/>
      <c r="F29" s="346" t="s">
        <v>199</v>
      </c>
      <c r="G29" s="347"/>
    </row>
    <row r="30" spans="2:9">
      <c r="B30" s="124"/>
      <c r="D30" s="325" t="s">
        <v>200</v>
      </c>
      <c r="E30" s="325"/>
      <c r="F30" s="326" t="s">
        <v>234</v>
      </c>
      <c r="G30" s="327"/>
      <c r="H30" s="334"/>
      <c r="I30" s="334"/>
    </row>
    <row r="31" spans="2:9">
      <c r="B31" s="124"/>
      <c r="D31" s="325" t="s">
        <v>202</v>
      </c>
      <c r="E31" s="325"/>
      <c r="F31" s="326" t="s">
        <v>235</v>
      </c>
      <c r="G31" s="327"/>
      <c r="H31" s="334"/>
      <c r="I31" s="334"/>
    </row>
    <row r="32" spans="2:9">
      <c r="B32" s="124"/>
      <c r="D32" s="325" t="s">
        <v>204</v>
      </c>
      <c r="E32" s="325"/>
      <c r="F32" s="326" t="s">
        <v>236</v>
      </c>
      <c r="G32" s="327"/>
      <c r="H32" s="334"/>
      <c r="I32" s="334"/>
    </row>
    <row r="33" spans="2:9">
      <c r="B33" s="124"/>
      <c r="D33" s="325" t="s">
        <v>206</v>
      </c>
      <c r="E33" s="325"/>
      <c r="F33" s="326" t="s">
        <v>237</v>
      </c>
      <c r="G33" s="327"/>
      <c r="H33" s="334"/>
      <c r="I33" s="334"/>
    </row>
    <row r="34" spans="2:9">
      <c r="B34" s="124"/>
      <c r="D34" s="325" t="s">
        <v>208</v>
      </c>
      <c r="E34" s="325"/>
      <c r="F34" s="326" t="s">
        <v>238</v>
      </c>
      <c r="G34" s="327"/>
      <c r="H34" s="334"/>
      <c r="I34" s="334"/>
    </row>
    <row r="35" spans="2:9" ht="40.9" customHeight="1">
      <c r="B35" s="124"/>
      <c r="D35" s="325" t="s">
        <v>239</v>
      </c>
      <c r="E35" s="325"/>
      <c r="F35" s="326" t="s">
        <v>240</v>
      </c>
      <c r="G35" s="327"/>
      <c r="H35" s="334"/>
      <c r="I35" s="334"/>
    </row>
    <row r="36" spans="2:9" ht="42" customHeight="1">
      <c r="B36" s="129"/>
      <c r="C36" s="130"/>
      <c r="D36" s="325" t="s">
        <v>241</v>
      </c>
      <c r="E36" s="325"/>
      <c r="F36" s="326" t="s">
        <v>242</v>
      </c>
      <c r="G36" s="327"/>
      <c r="H36" s="324"/>
      <c r="I36" s="324"/>
    </row>
    <row r="37" spans="2:9" ht="30.75" customHeight="1">
      <c r="B37" s="129"/>
      <c r="C37" s="130"/>
      <c r="D37" s="325" t="s">
        <v>243</v>
      </c>
      <c r="E37" s="325"/>
      <c r="F37" s="330" t="s">
        <v>244</v>
      </c>
      <c r="G37" s="331"/>
      <c r="H37" s="324"/>
      <c r="I37" s="324"/>
    </row>
    <row r="38" spans="2:9" ht="33" customHeight="1">
      <c r="B38" s="129"/>
      <c r="C38" s="130"/>
      <c r="D38" s="325" t="s">
        <v>245</v>
      </c>
      <c r="E38" s="325"/>
      <c r="F38" s="330" t="s">
        <v>244</v>
      </c>
      <c r="G38" s="331"/>
      <c r="H38" s="324"/>
      <c r="I38" s="324"/>
    </row>
    <row r="39" spans="2:9" ht="30" customHeight="1">
      <c r="B39" s="129"/>
      <c r="C39" s="130"/>
      <c r="D39" s="325" t="s">
        <v>246</v>
      </c>
      <c r="E39" s="325"/>
      <c r="F39" s="330" t="s">
        <v>244</v>
      </c>
      <c r="G39" s="331"/>
      <c r="H39" s="324"/>
      <c r="I39" s="324"/>
    </row>
    <row r="40" spans="2:9" ht="30" customHeight="1">
      <c r="B40" s="129"/>
      <c r="C40" s="130"/>
      <c r="D40" s="325" t="s">
        <v>247</v>
      </c>
      <c r="E40" s="325"/>
      <c r="F40" s="330" t="s">
        <v>244</v>
      </c>
      <c r="G40" s="331"/>
      <c r="H40" s="324"/>
      <c r="I40" s="324"/>
    </row>
    <row r="41" spans="2:9" ht="30" customHeight="1">
      <c r="B41" s="129"/>
      <c r="C41" s="130"/>
      <c r="D41" s="328" t="s">
        <v>248</v>
      </c>
      <c r="E41" s="329"/>
      <c r="F41" s="326" t="s">
        <v>249</v>
      </c>
      <c r="G41" s="327"/>
      <c r="H41" s="324"/>
      <c r="I41" s="324"/>
    </row>
    <row r="42" spans="2:9" ht="35.25" customHeight="1">
      <c r="B42" s="129"/>
      <c r="C42" s="130"/>
      <c r="D42" s="325" t="s">
        <v>250</v>
      </c>
      <c r="E42" s="325"/>
      <c r="F42" s="326" t="s">
        <v>251</v>
      </c>
      <c r="G42" s="327"/>
      <c r="H42" s="324"/>
      <c r="I42" s="324"/>
    </row>
    <row r="43" spans="2:9" ht="31.5" customHeight="1">
      <c r="B43" s="129"/>
      <c r="C43" s="130"/>
      <c r="D43" s="325" t="s">
        <v>243</v>
      </c>
      <c r="E43" s="325"/>
      <c r="F43" s="330" t="s">
        <v>244</v>
      </c>
      <c r="G43" s="331"/>
      <c r="H43" s="324"/>
      <c r="I43" s="324"/>
    </row>
    <row r="44" spans="2:9" ht="35.25" customHeight="1">
      <c r="B44" s="129"/>
      <c r="C44" s="130"/>
      <c r="D44" s="325" t="s">
        <v>252</v>
      </c>
      <c r="E44" s="325"/>
      <c r="F44" s="330" t="s">
        <v>244</v>
      </c>
      <c r="G44" s="331"/>
      <c r="H44" s="324"/>
      <c r="I44" s="324"/>
    </row>
    <row r="45" spans="2:9" ht="57" customHeight="1">
      <c r="B45" s="129"/>
      <c r="C45" s="130"/>
      <c r="D45" s="325" t="s">
        <v>247</v>
      </c>
      <c r="E45" s="325"/>
      <c r="F45" s="330" t="s">
        <v>244</v>
      </c>
      <c r="G45" s="331"/>
      <c r="H45" s="324"/>
      <c r="I45" s="324"/>
    </row>
    <row r="46" spans="2:9" ht="32.25" customHeight="1">
      <c r="B46" s="129"/>
      <c r="C46" s="130"/>
      <c r="D46" s="325" t="s">
        <v>245</v>
      </c>
      <c r="E46" s="325"/>
      <c r="F46" s="330" t="s">
        <v>244</v>
      </c>
      <c r="G46" s="331"/>
      <c r="H46" s="324"/>
      <c r="I46" s="324"/>
    </row>
    <row r="47" spans="2:9" ht="32.25" customHeight="1">
      <c r="B47" s="129"/>
      <c r="C47" s="130"/>
      <c r="D47" s="328" t="s">
        <v>253</v>
      </c>
      <c r="E47" s="329"/>
      <c r="F47" s="332" t="s">
        <v>254</v>
      </c>
      <c r="G47" s="333"/>
      <c r="H47" s="324"/>
      <c r="I47" s="324"/>
    </row>
    <row r="48" spans="2:9" ht="32.25" customHeight="1">
      <c r="B48" s="129"/>
      <c r="C48" s="130"/>
      <c r="D48" s="325" t="s">
        <v>255</v>
      </c>
      <c r="E48" s="325"/>
      <c r="F48" s="326" t="s">
        <v>256</v>
      </c>
      <c r="G48" s="327"/>
      <c r="H48" s="324"/>
      <c r="I48" s="324"/>
    </row>
    <row r="49" spans="2:9" ht="32.25" customHeight="1">
      <c r="B49" s="129"/>
      <c r="C49" s="130"/>
      <c r="D49" s="325" t="s">
        <v>257</v>
      </c>
      <c r="E49" s="325"/>
      <c r="F49" s="326" t="s">
        <v>258</v>
      </c>
      <c r="G49" s="327"/>
      <c r="H49" s="324"/>
      <c r="I49" s="324"/>
    </row>
    <row r="50" spans="2:9" ht="32.25" customHeight="1">
      <c r="B50" s="129"/>
      <c r="C50" s="130"/>
      <c r="D50" s="325" t="s">
        <v>259</v>
      </c>
      <c r="E50" s="325"/>
      <c r="F50" s="326" t="s">
        <v>260</v>
      </c>
      <c r="G50" s="327"/>
      <c r="H50" s="324"/>
      <c r="I50" s="324"/>
    </row>
    <row r="51" spans="2:9" ht="32.25" customHeight="1">
      <c r="B51" s="129"/>
      <c r="C51" s="130"/>
      <c r="D51" s="125"/>
      <c r="E51" s="125"/>
      <c r="F51" s="127"/>
      <c r="G51" s="127"/>
      <c r="H51" s="324"/>
      <c r="I51" s="324"/>
    </row>
    <row r="52" spans="2:9" ht="32.25" customHeight="1">
      <c r="B52" s="129"/>
      <c r="C52" s="130"/>
      <c r="D52" s="125"/>
      <c r="E52" s="125"/>
      <c r="F52" s="127"/>
      <c r="G52" s="127"/>
    </row>
    <row r="53" spans="2:9" ht="32.25" customHeight="1">
      <c r="B53" s="129"/>
      <c r="C53" s="130"/>
      <c r="D53" s="125"/>
      <c r="E53" s="125"/>
      <c r="F53" s="127"/>
      <c r="G53" s="127"/>
    </row>
    <row r="54" spans="2:9" ht="21.75" customHeight="1">
      <c r="B54" s="318" t="s">
        <v>261</v>
      </c>
      <c r="C54" s="319"/>
      <c r="D54" s="319"/>
      <c r="E54" s="319"/>
      <c r="F54" s="319"/>
      <c r="G54" s="320"/>
    </row>
    <row r="55" spans="2:9" ht="21.75" customHeight="1">
      <c r="B55" s="318" t="s">
        <v>262</v>
      </c>
      <c r="C55" s="319"/>
      <c r="D55" s="319"/>
      <c r="E55" s="319"/>
      <c r="F55" s="319"/>
      <c r="G55" s="320"/>
    </row>
    <row r="56" spans="2:9" ht="20.25" customHeight="1">
      <c r="B56" s="318" t="s">
        <v>263</v>
      </c>
      <c r="C56" s="319"/>
      <c r="D56" s="319"/>
      <c r="E56" s="319"/>
      <c r="F56" s="319"/>
      <c r="G56" s="320"/>
    </row>
    <row r="57" spans="2:9" ht="20.25" customHeight="1">
      <c r="B57" s="318" t="s">
        <v>264</v>
      </c>
      <c r="C57" s="319"/>
      <c r="D57" s="319"/>
      <c r="E57" s="319"/>
      <c r="F57" s="319"/>
      <c r="G57" s="320"/>
    </row>
    <row r="58" spans="2:9" ht="18" customHeight="1" thickBot="1">
      <c r="B58" s="321" t="s">
        <v>265</v>
      </c>
      <c r="C58" s="322"/>
      <c r="D58" s="322"/>
      <c r="E58" s="322"/>
      <c r="F58" s="322"/>
      <c r="G58" s="323"/>
    </row>
    <row r="59" spans="2:9">
      <c r="B59" s="131"/>
      <c r="C59" s="132"/>
      <c r="D59" s="131"/>
      <c r="E59" s="131"/>
      <c r="F59" s="131"/>
      <c r="G59" s="131"/>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BC287-5F29-42D1-AD6B-21C917A6C282}">
  <sheetPr>
    <tabColor theme="4" tint="-0.249977111117893"/>
    <pageSetUpPr fitToPage="1"/>
  </sheetPr>
  <dimension ref="A1:IW45"/>
  <sheetViews>
    <sheetView showGridLines="0" view="pageBreakPreview" topLeftCell="A22" zoomScale="60" zoomScaleNormal="80" zoomScalePageLayoutView="50" workbookViewId="0">
      <selection activeCell="A27" sqref="A27:A28"/>
    </sheetView>
  </sheetViews>
  <sheetFormatPr baseColWidth="10" defaultColWidth="11.42578125" defaultRowHeight="15"/>
  <cols>
    <col min="1" max="1" width="5" bestFit="1" customWidth="1"/>
    <col min="2" max="2" width="36.7109375" customWidth="1"/>
    <col min="3" max="3" width="35.7109375" customWidth="1"/>
    <col min="4" max="4" width="52.5703125" style="243"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379"/>
      <c r="B1" s="380"/>
      <c r="C1" s="380"/>
      <c r="D1" s="229"/>
      <c r="E1" s="230"/>
      <c r="F1" s="230"/>
      <c r="G1" s="230"/>
      <c r="H1" s="230"/>
      <c r="I1" s="230"/>
      <c r="J1" s="230"/>
      <c r="K1" s="230"/>
      <c r="L1" s="230"/>
      <c r="M1" s="230"/>
      <c r="N1" s="231"/>
      <c r="O1" s="23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381"/>
      <c r="B2" s="382"/>
      <c r="C2" s="382"/>
      <c r="D2" s="232"/>
      <c r="E2" s="93"/>
      <c r="F2" s="93"/>
      <c r="G2" s="93"/>
      <c r="H2" s="93"/>
      <c r="I2" s="93"/>
      <c r="J2" s="93"/>
      <c r="K2" s="93"/>
      <c r="L2" s="93"/>
      <c r="M2" s="93"/>
      <c r="N2" s="233"/>
      <c r="O2" s="93"/>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7">
      <c r="A3" s="234"/>
      <c r="B3" s="235"/>
      <c r="C3" s="235"/>
      <c r="D3" s="232"/>
      <c r="E3" s="93"/>
      <c r="F3" s="93"/>
      <c r="G3" s="93"/>
      <c r="H3" s="93"/>
      <c r="I3" s="93"/>
      <c r="J3" s="93"/>
      <c r="K3" s="93"/>
      <c r="L3" s="93"/>
      <c r="M3" s="93"/>
      <c r="N3" s="233"/>
      <c r="O3" s="93"/>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375" t="s">
        <v>306</v>
      </c>
      <c r="B4" s="375"/>
      <c r="C4" s="375"/>
      <c r="D4" s="376" t="s">
        <v>4</v>
      </c>
      <c r="E4" s="377"/>
      <c r="F4" s="377"/>
      <c r="G4" s="377"/>
      <c r="H4" s="377"/>
      <c r="I4" s="377"/>
      <c r="J4" s="377"/>
      <c r="K4" s="377"/>
      <c r="L4" s="377"/>
      <c r="M4" s="377"/>
      <c r="N4" s="378"/>
      <c r="O4" s="224"/>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375" t="s">
        <v>307</v>
      </c>
      <c r="B5" s="375"/>
      <c r="C5" s="375"/>
      <c r="D5" s="376" t="s">
        <v>33</v>
      </c>
      <c r="E5" s="377"/>
      <c r="F5" s="377"/>
      <c r="G5" s="377"/>
      <c r="H5" s="377"/>
      <c r="I5" s="377"/>
      <c r="J5" s="377"/>
      <c r="K5" s="377"/>
      <c r="L5" s="377"/>
      <c r="M5" s="377"/>
      <c r="N5" s="378"/>
      <c r="O5" s="223"/>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375" t="s">
        <v>308</v>
      </c>
      <c r="B6" s="375"/>
      <c r="C6" s="375"/>
      <c r="D6" s="376" t="s">
        <v>266</v>
      </c>
      <c r="E6" s="377"/>
      <c r="F6" s="377"/>
      <c r="G6" s="377"/>
      <c r="H6" s="377"/>
      <c r="I6" s="377"/>
      <c r="J6" s="377"/>
      <c r="K6" s="377"/>
      <c r="L6" s="377"/>
      <c r="M6" s="377"/>
      <c r="N6" s="378"/>
      <c r="O6" s="236"/>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237" t="s">
        <v>267</v>
      </c>
      <c r="B7" s="238"/>
      <c r="C7" s="238"/>
      <c r="D7" s="386" t="s">
        <v>268</v>
      </c>
      <c r="E7" s="391" t="s">
        <v>269</v>
      </c>
      <c r="F7" s="392"/>
      <c r="G7" s="392"/>
      <c r="H7" s="393"/>
      <c r="I7" s="394" t="s">
        <v>270</v>
      </c>
      <c r="J7" s="395"/>
      <c r="K7" s="395"/>
      <c r="L7" s="395"/>
      <c r="M7" s="396"/>
      <c r="N7" s="397" t="s">
        <v>271</v>
      </c>
      <c r="O7" s="398"/>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383" t="s">
        <v>272</v>
      </c>
      <c r="B8" s="385" t="s">
        <v>273</v>
      </c>
      <c r="C8" s="225" t="s">
        <v>274</v>
      </c>
      <c r="D8" s="386"/>
      <c r="E8" s="387" t="s">
        <v>214</v>
      </c>
      <c r="F8" s="387" t="s">
        <v>275</v>
      </c>
      <c r="G8" s="387" t="s">
        <v>276</v>
      </c>
      <c r="H8" s="387" t="s">
        <v>220</v>
      </c>
      <c r="I8" s="399" t="s">
        <v>277</v>
      </c>
      <c r="J8" s="133" t="s">
        <v>278</v>
      </c>
      <c r="K8" s="399" t="s">
        <v>270</v>
      </c>
      <c r="L8" s="399" t="s">
        <v>279</v>
      </c>
      <c r="M8" s="399" t="s">
        <v>280</v>
      </c>
      <c r="N8" s="389" t="s">
        <v>281</v>
      </c>
      <c r="O8" s="389" t="s">
        <v>282</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384"/>
      <c r="B9" s="386"/>
      <c r="C9" s="226" t="s">
        <v>537</v>
      </c>
      <c r="D9" s="386"/>
      <c r="E9" s="388"/>
      <c r="F9" s="388"/>
      <c r="G9" s="388"/>
      <c r="H9" s="388"/>
      <c r="I9" s="388"/>
      <c r="J9" s="239" t="s">
        <v>283</v>
      </c>
      <c r="K9" s="388" t="s">
        <v>284</v>
      </c>
      <c r="L9" s="388"/>
      <c r="M9" s="388" t="s">
        <v>284</v>
      </c>
      <c r="N9" s="400"/>
      <c r="O9" s="390"/>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14.45" customHeight="1">
      <c r="A10" s="405">
        <v>1</v>
      </c>
      <c r="B10" s="414" t="s">
        <v>496</v>
      </c>
      <c r="C10" s="404" t="s">
        <v>460</v>
      </c>
      <c r="D10" s="204" t="s">
        <v>461</v>
      </c>
      <c r="E10" s="404">
        <v>200</v>
      </c>
      <c r="F10" s="404">
        <v>5</v>
      </c>
      <c r="G10" s="412">
        <f>+F10/E10</f>
        <v>2.5000000000000001E-2</v>
      </c>
      <c r="H10" s="401" t="str">
        <f>CONCATENATE(IF(G10&lt;='[9]8- Políticas de Administración '!$D$6,'[9]8- Políticas de Administración '!$B$6,IF(G10&lt;='[9]8- Políticas de Administración '!$D$7,'[9]8- Políticas de Administración '!$B$7,IF(G10&lt;='[9]8- Políticas de Administración '!$D$8,'[9]8- Políticas de Administración '!$B$8,IF(G10&lt;='[9]8- Políticas de Administración '!$D$9,'[9]8- Políticas de Administración '!$B$9,IF(G10&lt;='[9]8- Políticas de Administración '!$D$10,'[9]8- Políticas de Administración '!$B$10,"Probabilidad no valida")))))," - ",VLOOKUP(IF(G10&lt;='[9]8- Políticas de Administración '!$D$6,'[9]8- Políticas de Administración '!$B$6,IF(G10&lt;='[9]8- Políticas de Administración '!$D$7,'[9]8- Políticas de Administración '!$B$7,IF(G10&lt;='[9]8- Políticas de Administración '!$D$8,'[9]8- Políticas de Administración '!$B$8,IF(G10&lt;='[9]8- Políticas de Administración '!$D$9,'[9]8- Políticas de Administración '!$B$9,IF(G10&lt;='[9]8- Políticas de Administración '!$D$10,'[9]8- Políticas de Administración '!$B$10,"Probabilidad no valida"))))),'[9]8- Políticas de Administración '!$B$6:$F$10,5,FALSE))</f>
        <v>Muy Baja - 1</v>
      </c>
      <c r="I10" s="221" t="s">
        <v>285</v>
      </c>
      <c r="J10" s="205" t="s">
        <v>286</v>
      </c>
      <c r="K10" s="221" t="str">
        <f>IFERROR(CONCATENATE(INDEX('[9]8- Políticas de Administración '!$B$16:$F$53,MATCH('5- Identificación de Riesgos'!J10,'[9]8- Políticas de Administración '!$C$16:$C$54,0),1)," - ",L10),"")</f>
        <v>Mayor - 4</v>
      </c>
      <c r="L10" s="206">
        <f>IFERROR(VLOOKUP(INDEX('[9]8- Políticas de Administración '!$B$16:$F$63,MATCH('5- Identificación de Riesgos'!J10,'[9]8- Políticas de Administración '!$C$16:$C$64,0),1),'[9]8- Políticas de Administración '!$B$16:$F$64,5,FALSE),"")</f>
        <v>4</v>
      </c>
      <c r="M10" s="404" t="str">
        <f>IFERROR(CONCATENATE(INDEX('[9]8- Políticas de Administración '!$B$16:$F$53,MATCH(ROUND(AVERAGE(L10:L19),0),'[9]8- Políticas de Administración '!$F$16:$F$53,0),1)," - ",ROUND(AVERAGE(L10:L19),0)),"")</f>
        <v>Menor - 2</v>
      </c>
      <c r="N10" s="407" t="str">
        <f>IFERROR(CONCATENATE(VLOOKUP((LEFT(H10,LEN(H10)-4)&amp;LEFT(M10,LEN(M10)-4)),'[9]9- Matriz de Calor '!$D$18:$E$42,2,0)," - ",RIGHT(H10,1)*RIGHT(M10,1)),"")</f>
        <v>Bajo - 2</v>
      </c>
      <c r="O10" s="410">
        <f>RIGHT(H10,1)*RIGHT(M10,1)</f>
        <v>2</v>
      </c>
      <c r="P10" s="10"/>
    </row>
    <row r="11" spans="1:257" ht="14.45" customHeight="1">
      <c r="A11" s="405"/>
      <c r="B11" s="415"/>
      <c r="C11" s="405"/>
      <c r="D11" s="222" t="s">
        <v>462</v>
      </c>
      <c r="E11" s="405"/>
      <c r="F11" s="405"/>
      <c r="G11" s="413"/>
      <c r="H11" s="402"/>
      <c r="I11" s="218" t="s">
        <v>287</v>
      </c>
      <c r="J11" s="207" t="s">
        <v>288</v>
      </c>
      <c r="K11" s="218" t="str">
        <f>IFERROR(CONCATENATE(INDEX('[9]8- Políticas de Administración '!$B$16:$F$53,MATCH('5- Identificación de Riesgos'!J11,'[9]8- Políticas de Administración '!$C$16:$C$54,0),1)," - ",L11),"")</f>
        <v>Leve - 1</v>
      </c>
      <c r="L11" s="208">
        <f>IFERROR(VLOOKUP(INDEX('[9]8- Políticas de Administración '!$B$16:$F$63,MATCH('5- Identificación de Riesgos'!J11,'[9]8- Políticas de Administración '!$C$16:$C$64,0),1),'[9]8- Políticas de Administración '!$B$16:$F$64,5,FALSE),"")</f>
        <v>1</v>
      </c>
      <c r="M11" s="405"/>
      <c r="N11" s="408"/>
      <c r="O11" s="410"/>
      <c r="P11" s="10"/>
    </row>
    <row r="12" spans="1:257" ht="14.45" customHeight="1">
      <c r="A12" s="405"/>
      <c r="B12" s="415"/>
      <c r="C12" s="405"/>
      <c r="D12" s="222" t="s">
        <v>515</v>
      </c>
      <c r="E12" s="405"/>
      <c r="F12" s="405"/>
      <c r="G12" s="413"/>
      <c r="H12" s="402"/>
      <c r="I12" s="218" t="s">
        <v>289</v>
      </c>
      <c r="J12" s="207" t="s">
        <v>290</v>
      </c>
      <c r="K12" s="218" t="str">
        <f>IFERROR(CONCATENATE(INDEX('[9]8- Políticas de Administración '!$B$16:$F$53,MATCH('5- Identificación de Riesgos'!J12,'[9]8- Políticas de Administración '!$C$16:$C$54,0),1)," - ",L12),"")</f>
        <v>Leve - 1</v>
      </c>
      <c r="L12" s="208">
        <f>IFERROR(VLOOKUP(INDEX('[9]8- Políticas de Administración '!$B$16:$F$63,MATCH('5- Identificación de Riesgos'!J12,'[9]8- Políticas de Administración '!$C$16:$C$64,0),1),'[9]8- Políticas de Administración '!$B$16:$F$64,5,FALSE),"")</f>
        <v>1</v>
      </c>
      <c r="M12" s="405"/>
      <c r="N12" s="408"/>
      <c r="O12" s="410"/>
      <c r="P12" s="10"/>
    </row>
    <row r="13" spans="1:257" ht="14.45" customHeight="1">
      <c r="A13" s="405"/>
      <c r="B13" s="415"/>
      <c r="C13" s="405"/>
      <c r="D13" s="222" t="s">
        <v>463</v>
      </c>
      <c r="E13" s="405"/>
      <c r="F13" s="405"/>
      <c r="G13" s="413"/>
      <c r="H13" s="402"/>
      <c r="I13" s="218"/>
      <c r="J13" s="207"/>
      <c r="K13" s="218" t="str">
        <f>IFERROR(CONCATENATE(INDEX('[9]8- Políticas de Administración '!$B$16:$F$53,MATCH('5- Identificación de Riesgos'!J13,'[9]8- Políticas de Administración '!$C$16:$C$54,0),1)," - ",L13),"")</f>
        <v/>
      </c>
      <c r="L13" s="208" t="str">
        <f>IFERROR(VLOOKUP(INDEX('[9]8- Políticas de Administración '!$B$16:$F$63,MATCH('5- Identificación de Riesgos'!J13,'[9]8- Políticas de Administración '!$C$16:$C$64,0),1),'[9]8- Políticas de Administración '!$B$16:$F$64,5,FALSE),"")</f>
        <v/>
      </c>
      <c r="M13" s="405"/>
      <c r="N13" s="408"/>
      <c r="O13" s="410"/>
      <c r="P13" s="10"/>
    </row>
    <row r="14" spans="1:257" ht="14.45" customHeight="1">
      <c r="A14" s="405"/>
      <c r="B14" s="415"/>
      <c r="C14" s="405"/>
      <c r="D14" s="222" t="s">
        <v>514</v>
      </c>
      <c r="E14" s="405"/>
      <c r="F14" s="405"/>
      <c r="G14" s="413"/>
      <c r="H14" s="402"/>
      <c r="I14" s="218"/>
      <c r="J14" s="207"/>
      <c r="K14" s="218" t="str">
        <f>IFERROR(CONCATENATE(INDEX('[9]8- Políticas de Administración '!$B$16:$F$53,MATCH('5- Identificación de Riesgos'!J14,'[9]8- Políticas de Administración '!$C$16:$C$54,0),1)," - ",L14),"")</f>
        <v/>
      </c>
      <c r="L14" s="208" t="str">
        <f>IFERROR(VLOOKUP(INDEX('[9]8- Políticas de Administración '!$B$16:$F$63,MATCH('5- Identificación de Riesgos'!J14,'[9]8- Políticas de Administración '!$C$16:$C$64,0),1),'[9]8- Políticas de Administración '!$B$16:$F$64,5,FALSE),"")</f>
        <v/>
      </c>
      <c r="M14" s="405"/>
      <c r="N14" s="408"/>
      <c r="O14" s="410"/>
      <c r="P14" s="10"/>
    </row>
    <row r="15" spans="1:257" ht="14.45" customHeight="1">
      <c r="A15" s="405"/>
      <c r="B15" s="415"/>
      <c r="C15" s="405"/>
      <c r="D15" s="222" t="s">
        <v>464</v>
      </c>
      <c r="E15" s="405"/>
      <c r="F15" s="405"/>
      <c r="G15" s="413"/>
      <c r="H15" s="402"/>
      <c r="I15" s="218"/>
      <c r="J15" s="207"/>
      <c r="K15" s="218" t="str">
        <f>IFERROR(CONCATENATE(INDEX('[9]8- Políticas de Administración '!$B$16:$F$53,MATCH('5- Identificación de Riesgos'!J15,'[9]8- Políticas de Administración '!$C$16:$C$54,0),1)," - ",L15),"")</f>
        <v/>
      </c>
      <c r="L15" s="208" t="str">
        <f>IFERROR(VLOOKUP(INDEX('[9]8- Políticas de Administración '!$B$16:$F$63,MATCH('5- Identificación de Riesgos'!J15,'[9]8- Políticas de Administración '!$C$16:$C$64,0),1),'[9]8- Políticas de Administración '!$B$16:$F$64,5,FALSE),"")</f>
        <v/>
      </c>
      <c r="M15" s="405"/>
      <c r="N15" s="408"/>
      <c r="O15" s="410"/>
      <c r="P15" s="10"/>
    </row>
    <row r="16" spans="1:257" ht="14.45" customHeight="1">
      <c r="A16" s="405"/>
      <c r="B16" s="415"/>
      <c r="C16" s="405"/>
      <c r="D16" s="222" t="s">
        <v>465</v>
      </c>
      <c r="E16" s="405"/>
      <c r="F16" s="405"/>
      <c r="G16" s="413"/>
      <c r="H16" s="402"/>
      <c r="I16" s="218"/>
      <c r="J16" s="207"/>
      <c r="K16" s="218" t="str">
        <f>IFERROR(CONCATENATE(INDEX('[9]8- Políticas de Administración '!$B$16:$F$53,MATCH('5- Identificación de Riesgos'!J16,'[9]8- Políticas de Administración '!$C$16:$C$54,0),1)," - ",L16),"")</f>
        <v/>
      </c>
      <c r="L16" s="208" t="str">
        <f>IFERROR(VLOOKUP(INDEX('[9]8- Políticas de Administración '!$B$16:$F$63,MATCH('5- Identificación de Riesgos'!J16,'[9]8- Políticas de Administración '!$C$16:$C$64,0),1),'[9]8- Políticas de Administración '!$B$16:$F$64,5,FALSE),"")</f>
        <v/>
      </c>
      <c r="M16" s="405"/>
      <c r="N16" s="408"/>
      <c r="O16" s="410"/>
      <c r="P16" s="10"/>
    </row>
    <row r="17" spans="1:16" ht="14.45" customHeight="1">
      <c r="A17" s="405"/>
      <c r="B17" s="415"/>
      <c r="C17" s="405"/>
      <c r="D17" s="222" t="s">
        <v>506</v>
      </c>
      <c r="E17" s="405"/>
      <c r="F17" s="405"/>
      <c r="G17" s="413"/>
      <c r="H17" s="402"/>
      <c r="I17" s="218"/>
      <c r="J17" s="207"/>
      <c r="K17" s="218" t="str">
        <f>IFERROR(CONCATENATE(INDEX('[9]8- Políticas de Administración '!$B$16:$F$53,MATCH('5- Identificación de Riesgos'!J17,'[9]8- Políticas de Administración '!$C$16:$C$54,0),1)," - ",L17),"")</f>
        <v/>
      </c>
      <c r="L17" s="208" t="str">
        <f>IFERROR(VLOOKUP(INDEX('[9]8- Políticas de Administración '!$B$16:$F$63,MATCH('5- Identificación de Riesgos'!J17,'[9]8- Políticas de Administración '!$C$16:$C$64,0),1),'[9]8- Políticas de Administración '!$B$16:$F$64,5,FALSE),"")</f>
        <v/>
      </c>
      <c r="M17" s="405"/>
      <c r="N17" s="408"/>
      <c r="O17" s="410"/>
      <c r="P17" s="10"/>
    </row>
    <row r="18" spans="1:16" ht="14.45" customHeight="1">
      <c r="A18" s="405"/>
      <c r="B18" s="415"/>
      <c r="C18" s="405"/>
      <c r="D18" s="222" t="s">
        <v>466</v>
      </c>
      <c r="E18" s="405"/>
      <c r="F18" s="405"/>
      <c r="G18" s="413"/>
      <c r="H18" s="402"/>
      <c r="I18" s="218"/>
      <c r="J18" s="207"/>
      <c r="K18" s="218" t="str">
        <f>IFERROR(CONCATENATE(INDEX('[9]8- Políticas de Administración '!$B$16:$F$53,MATCH('5- Identificación de Riesgos'!J18,'[9]8- Políticas de Administración '!$C$16:$C$54,0),1)," - ",L18),"")</f>
        <v/>
      </c>
      <c r="L18" s="208" t="str">
        <f>IFERROR(VLOOKUP(INDEX('[9]8- Políticas de Administración '!$B$16:$F$63,MATCH('5- Identificación de Riesgos'!J18,'[9]8- Políticas de Administración '!$C$16:$C$64,0),1),'[9]8- Políticas de Administración '!$B$16:$F$64,5,FALSE),"")</f>
        <v/>
      </c>
      <c r="M18" s="405"/>
      <c r="N18" s="408"/>
      <c r="O18" s="410"/>
      <c r="P18" s="10"/>
    </row>
    <row r="19" spans="1:16" ht="55.9" customHeight="1" thickBot="1">
      <c r="A19" s="405"/>
      <c r="B19" s="416"/>
      <c r="C19" s="406"/>
      <c r="D19" s="209" t="s">
        <v>467</v>
      </c>
      <c r="E19" s="406"/>
      <c r="F19" s="406"/>
      <c r="G19" s="417"/>
      <c r="H19" s="403"/>
      <c r="I19" s="220"/>
      <c r="J19" s="210"/>
      <c r="K19" s="220" t="str">
        <f>IFERROR(CONCATENATE(INDEX('[9]8- Políticas de Administración '!$B$16:$F$53,MATCH('5- Identificación de Riesgos'!J19,'[9]8- Políticas de Administración '!$C$16:$C$54,0),1)," - ",L19),"")</f>
        <v/>
      </c>
      <c r="L19" s="211" t="str">
        <f>IFERROR(VLOOKUP(INDEX('[9]8- Políticas de Administración '!$B$16:$F$63,MATCH('5- Identificación de Riesgos'!J19,'[9]8- Políticas de Administración '!$C$16:$C$64,0),1),'[9]8- Políticas de Administración '!$B$16:$F$64,5,FALSE),"")</f>
        <v/>
      </c>
      <c r="M19" s="406"/>
      <c r="N19" s="409"/>
      <c r="O19" s="410"/>
      <c r="P19" s="10"/>
    </row>
    <row r="20" spans="1:16" ht="45">
      <c r="A20" s="405">
        <v>2</v>
      </c>
      <c r="B20" s="404" t="s">
        <v>468</v>
      </c>
      <c r="C20" s="404" t="s">
        <v>469</v>
      </c>
      <c r="D20" s="204" t="s">
        <v>502</v>
      </c>
      <c r="E20" s="404">
        <v>200</v>
      </c>
      <c r="F20" s="404">
        <v>15</v>
      </c>
      <c r="G20" s="412">
        <f t="shared" ref="G20" si="0">+F20/E20</f>
        <v>7.4999999999999997E-2</v>
      </c>
      <c r="H20" s="401" t="str">
        <f>CONCATENATE(IF(G20&lt;='[9]8- Políticas de Administración '!$D$6,'[9]8- Políticas de Administración '!$B$6,IF(G20&lt;='[9]8- Políticas de Administración '!$D$7,'[9]8- Políticas de Administración '!$B$7,IF(G20&lt;='[9]8- Políticas de Administración '!$D$8,'[9]8- Políticas de Administración '!$B$8,IF(G20&lt;='[9]8- Políticas de Administración '!$D$9,'[9]8- Políticas de Administración '!$B$9,IF(G20&lt;='[9]8- Políticas de Administración '!$D$10,'[9]8- Políticas de Administración '!$B$10,"Probabilidad no valida")))))," - ",VLOOKUP(IF(G20&lt;='[9]8- Políticas de Administración '!$D$6,'[9]8- Políticas de Administración '!$B$6,IF(G20&lt;='[9]8- Políticas de Administración '!$D$7,'[9]8- Políticas de Administración '!$B$7,IF(G20&lt;='[9]8- Políticas de Administración '!$D$8,'[9]8- Políticas de Administración '!$B$8,IF(G20&lt;='[9]8- Políticas de Administración '!$D$9,'[9]8- Políticas de Administración '!$B$9,IF(G20&lt;='[9]8- Políticas de Administración '!$D$10,'[9]8- Políticas de Administración '!$B$10,"Probabilidad no valida"))))),'[9]8- Políticas de Administración '!$B$6:$F$10,5,FALSE))</f>
        <v>Baja - 2</v>
      </c>
      <c r="I20" s="221" t="s">
        <v>285</v>
      </c>
      <c r="J20" s="205" t="s">
        <v>291</v>
      </c>
      <c r="K20" s="221" t="str">
        <f>IFERROR(CONCATENATE(INDEX('[9]8- Políticas de Administración '!$B$16:$F$53,MATCH('5- Identificación de Riesgos'!J20,'[9]8- Políticas de Administración '!$C$16:$C$54,0),1)," - ",L20),"")</f>
        <v>Moderado - 3</v>
      </c>
      <c r="L20" s="206">
        <f>IFERROR(VLOOKUP(INDEX('[9]8- Políticas de Administración '!$B$16:$F$63,MATCH('5- Identificación de Riesgos'!J20,'[9]8- Políticas de Administración '!$C$16:$C$64,0),1),'[9]8- Políticas de Administración '!$B$16:$F$64,5,FALSE),"")</f>
        <v>3</v>
      </c>
      <c r="M20" s="404" t="str">
        <f>IFERROR(CONCATENATE(INDEX('[9]8- Políticas de Administración '!$B$16:$F$53,MATCH(ROUND(AVERAGE(L20:L21),0),'[9]8- Políticas de Administración '!$F$16:$F$53,0),1)," - ",ROUND(AVERAGE(L20:L21),0)),"")</f>
        <v>Menor - 2</v>
      </c>
      <c r="N20" s="407" t="str">
        <f>IFERROR(CONCATENATE(VLOOKUP((LEFT(H20,LEN(H20)-4)&amp;LEFT(M20,LEN(M20)-4)),'[9]9- Matriz de Calor '!$D$18:$E$42,2,0)," - ",RIGHT(H20,1)*RIGHT(M20,1)),"")</f>
        <v>Moderado - 4</v>
      </c>
      <c r="O20" s="418">
        <f>RIGHT(H20,1)*RIGHT(M20,1)</f>
        <v>4</v>
      </c>
    </row>
    <row r="21" spans="1:16" ht="30.75" thickBot="1">
      <c r="A21" s="405"/>
      <c r="B21" s="411"/>
      <c r="C21" s="411"/>
      <c r="D21" s="212" t="s">
        <v>507</v>
      </c>
      <c r="E21" s="411"/>
      <c r="F21" s="411"/>
      <c r="G21" s="413"/>
      <c r="H21" s="402"/>
      <c r="I21" s="218" t="s">
        <v>287</v>
      </c>
      <c r="J21" s="207" t="s">
        <v>288</v>
      </c>
      <c r="K21" s="218" t="str">
        <f>IFERROR(CONCATENATE(INDEX('[9]8- Políticas de Administración '!$B$16:$F$53,MATCH('5- Identificación de Riesgos'!J21,'[9]8- Políticas de Administración '!$C$16:$C$54,0),1)," - ",L21),"")</f>
        <v>Leve - 1</v>
      </c>
      <c r="L21" s="208">
        <f>IFERROR(VLOOKUP(INDEX('[9]8- Políticas de Administración '!$B$16:$F$63,MATCH('5- Identificación de Riesgos'!J21,'[9]8- Políticas de Administración '!$C$16:$C$64,0),1),'[9]8- Políticas de Administración '!$B$16:$F$64,5,FALSE),"")</f>
        <v>1</v>
      </c>
      <c r="M21" s="405"/>
      <c r="N21" s="408"/>
      <c r="O21" s="419"/>
    </row>
    <row r="22" spans="1:16" ht="45" customHeight="1">
      <c r="A22" s="405">
        <v>3</v>
      </c>
      <c r="B22" s="414" t="s">
        <v>470</v>
      </c>
      <c r="C22" s="404" t="s">
        <v>471</v>
      </c>
      <c r="D22" s="213" t="s">
        <v>472</v>
      </c>
      <c r="E22" s="404">
        <v>200</v>
      </c>
      <c r="F22" s="404">
        <v>20</v>
      </c>
      <c r="G22" s="412">
        <f t="shared" ref="G22" si="1">+F22/E22</f>
        <v>0.1</v>
      </c>
      <c r="H22" s="401" t="str">
        <f>CONCATENATE(IF(G22&lt;='[9]8- Políticas de Administración '!$D$6,'[9]8- Políticas de Administración '!$B$6,IF(G22&lt;='[9]8- Políticas de Administración '!$D$7,'[9]8- Políticas de Administración '!$B$7,IF(G22&lt;='[9]8- Políticas de Administración '!$D$8,'[9]8- Políticas de Administración '!$B$8,IF(G22&lt;='[9]8- Políticas de Administración '!$D$9,'[9]8- Políticas de Administración '!$B$9,IF(G22&lt;='[9]8- Políticas de Administración '!$D$10,'[9]8- Políticas de Administración '!$B$10,"Probabilidad no valida")))))," - ",VLOOKUP(IF(G22&lt;='[9]8- Políticas de Administración '!$D$6,'[9]8- Políticas de Administración '!$B$6,IF(G22&lt;='[9]8- Políticas de Administración '!$D$7,'[9]8- Políticas de Administración '!$B$7,IF(G22&lt;='[9]8- Políticas de Administración '!$D$8,'[9]8- Políticas de Administración '!$B$8,IF(G22&lt;='[9]8- Políticas de Administración '!$D$9,'[9]8- Políticas de Administración '!$B$9,IF(G22&lt;='[9]8- Políticas de Administración '!$D$10,'[9]8- Políticas de Administración '!$B$10,"Probabilidad no valida"))))),'[9]8- Políticas de Administración '!$B$6:$F$10,5,FALSE))</f>
        <v>Media - 3</v>
      </c>
      <c r="I22" s="221" t="s">
        <v>285</v>
      </c>
      <c r="J22" s="205" t="s">
        <v>292</v>
      </c>
      <c r="K22" s="221" t="str">
        <f>IFERROR(CONCATENATE(INDEX('[9]8- Políticas de Administración '!$B$16:$F$53,MATCH('5- Identificación de Riesgos'!J22,'[9]8- Políticas de Administración '!$C$16:$C$54,0),1)," - ",L22),"")</f>
        <v>Menor - 2</v>
      </c>
      <c r="L22" s="206">
        <f>IFERROR(VLOOKUP(INDEX('[9]8- Políticas de Administración '!$B$16:$F$63,MATCH('5- Identificación de Riesgos'!J22,'[9]8- Políticas de Administración '!$C$16:$C$64,0),1),'[9]8- Políticas de Administración '!$B$16:$F$64,5,FALSE),"")</f>
        <v>2</v>
      </c>
      <c r="M22" s="404" t="str">
        <f>IFERROR(CONCATENATE(INDEX('[9]8- Políticas de Administración '!$B$16:$F$53,MATCH(ROUND(AVERAGE(L22:L26),0),'[9]8- Políticas de Administración '!$F$16:$F$53,0),1)," - ",ROUND(AVERAGE(L22:L26),0)),"")</f>
        <v>Leve - 1</v>
      </c>
      <c r="N22" s="407" t="str">
        <f>IFERROR(CONCATENATE(VLOOKUP((LEFT(H22,LEN(H22)-4)&amp;LEFT(M22,LEN(M22)-4)),'[9]9- Matriz de Calor '!$D$18:$E$42,2,0)," - ",RIGHT(H22,1)*RIGHT(M22,1)),"")</f>
        <v>Moderado - 3</v>
      </c>
      <c r="O22" s="419">
        <f>RIGHT(H22,1)*RIGHT(M22,1)</f>
        <v>3</v>
      </c>
    </row>
    <row r="23" spans="1:16" ht="30">
      <c r="A23" s="405"/>
      <c r="B23" s="415"/>
      <c r="C23" s="405"/>
      <c r="D23" s="134" t="s">
        <v>473</v>
      </c>
      <c r="E23" s="405"/>
      <c r="F23" s="405"/>
      <c r="G23" s="413"/>
      <c r="H23" s="402"/>
      <c r="I23" s="218" t="s">
        <v>287</v>
      </c>
      <c r="J23" s="207" t="s">
        <v>288</v>
      </c>
      <c r="K23" s="218" t="str">
        <f>IFERROR(CONCATENATE(INDEX('[9]8- Políticas de Administración '!$B$16:$F$53,MATCH('5- Identificación de Riesgos'!J23,'[9]8- Políticas de Administración '!$C$16:$C$54,0),1)," - ",L23),"")</f>
        <v>Leve - 1</v>
      </c>
      <c r="L23" s="208">
        <f>IFERROR(VLOOKUP(INDEX('[9]8- Políticas de Administración '!$B$16:$F$63,MATCH('5- Identificación de Riesgos'!J23,'[9]8- Políticas de Administración '!$C$16:$C$64,0),1),'[9]8- Políticas de Administración '!$B$16:$F$64,5,FALSE),"")</f>
        <v>1</v>
      </c>
      <c r="M23" s="405"/>
      <c r="N23" s="408"/>
      <c r="O23" s="419"/>
    </row>
    <row r="24" spans="1:16" ht="30">
      <c r="A24" s="405"/>
      <c r="B24" s="415"/>
      <c r="C24" s="405"/>
      <c r="D24" s="222" t="s">
        <v>474</v>
      </c>
      <c r="E24" s="405"/>
      <c r="F24" s="405"/>
      <c r="G24" s="413"/>
      <c r="H24" s="402"/>
      <c r="I24" s="218" t="s">
        <v>289</v>
      </c>
      <c r="J24" s="207" t="s">
        <v>290</v>
      </c>
      <c r="K24" s="218" t="str">
        <f>IFERROR(CONCATENATE(INDEX('[9]8- Políticas de Administración '!$B$16:$F$53,MATCH('5- Identificación de Riesgos'!J24,'[9]8- Políticas de Administración '!$C$16:$C$54,0),1)," - ",L24),"")</f>
        <v>Leve - 1</v>
      </c>
      <c r="L24" s="208">
        <f>IFERROR(VLOOKUP(INDEX('[9]8- Políticas de Administración '!$B$16:$F$63,MATCH('5- Identificación de Riesgos'!J24,'[9]8- Políticas de Administración '!$C$16:$C$64,0),1),'[9]8- Políticas de Administración '!$B$16:$F$64,5,FALSE),"")</f>
        <v>1</v>
      </c>
      <c r="M24" s="405"/>
      <c r="N24" s="408"/>
      <c r="O24" s="419"/>
    </row>
    <row r="25" spans="1:16" ht="45">
      <c r="A25" s="405"/>
      <c r="B25" s="415"/>
      <c r="C25" s="405"/>
      <c r="D25" s="222" t="s">
        <v>475</v>
      </c>
      <c r="E25" s="405"/>
      <c r="F25" s="405"/>
      <c r="G25" s="413"/>
      <c r="H25" s="402"/>
      <c r="I25" s="218"/>
      <c r="J25" s="207"/>
      <c r="K25" s="218" t="str">
        <f>IFERROR(CONCATENATE(INDEX('[9]8- Políticas de Administración '!$B$16:$F$53,MATCH('5- Identificación de Riesgos'!J25,'[9]8- Políticas de Administración '!$C$16:$C$54,0),1)," - ",L25),"")</f>
        <v/>
      </c>
      <c r="L25" s="208" t="str">
        <f>IFERROR(VLOOKUP(INDEX('[9]8- Políticas de Administración '!$B$16:$F$63,MATCH('5- Identificación de Riesgos'!J25,'[9]8- Políticas de Administración '!$C$16:$C$64,0),1),'[9]8- Políticas de Administración '!$B$16:$F$64,5,FALSE),"")</f>
        <v/>
      </c>
      <c r="M25" s="405"/>
      <c r="N25" s="408"/>
      <c r="O25" s="419"/>
    </row>
    <row r="26" spans="1:16" ht="30.75" thickBot="1">
      <c r="A26" s="405"/>
      <c r="B26" s="415"/>
      <c r="C26" s="405"/>
      <c r="D26" s="222" t="s">
        <v>476</v>
      </c>
      <c r="E26" s="405"/>
      <c r="F26" s="405"/>
      <c r="G26" s="413"/>
      <c r="H26" s="402"/>
      <c r="I26" s="218"/>
      <c r="J26" s="207"/>
      <c r="K26" s="218" t="str">
        <f>IFERROR(CONCATENATE(INDEX('[9]8- Políticas de Administración '!$B$16:$F$53,MATCH('5- Identificación de Riesgos'!J26,'[9]8- Políticas de Administración '!$C$16:$C$54,0),1)," - ",L26),"")</f>
        <v/>
      </c>
      <c r="L26" s="208" t="str">
        <f>IFERROR(VLOOKUP(INDEX('[9]8- Políticas de Administración '!$B$16:$F$63,MATCH('5- Identificación de Riesgos'!J26,'[9]8- Políticas de Administración '!$C$16:$C$64,0),1),'[9]8- Políticas de Administración '!$B$16:$F$64,5,FALSE),"")</f>
        <v/>
      </c>
      <c r="M26" s="405"/>
      <c r="N26" s="408"/>
      <c r="O26" s="419"/>
    </row>
    <row r="27" spans="1:16" ht="30">
      <c r="A27" s="405">
        <v>4</v>
      </c>
      <c r="B27" s="415" t="s">
        <v>488</v>
      </c>
      <c r="C27" s="405" t="s">
        <v>508</v>
      </c>
      <c r="D27" s="203" t="s">
        <v>503</v>
      </c>
      <c r="E27" s="404">
        <v>4</v>
      </c>
      <c r="F27" s="404">
        <v>2</v>
      </c>
      <c r="G27" s="412">
        <f t="shared" ref="G27" si="2">+F27/E27</f>
        <v>0.5</v>
      </c>
      <c r="H27" s="401" t="str">
        <f>CONCATENATE(IF(G27&lt;='[9]8- Políticas de Administración '!$D$6,'[9]8- Políticas de Administración '!$B$6,IF(G27&lt;='[9]8- Políticas de Administración '!$D$7,'[9]8- Políticas de Administración '!$B$7,IF(G27&lt;='[9]8- Políticas de Administración '!$D$8,'[9]8- Políticas de Administración '!$B$8,IF(G27&lt;='[9]8- Políticas de Administración '!$D$9,'[9]8- Políticas de Administración '!$B$9,IF(G27&lt;='[9]8- Políticas de Administración '!$D$10,'[9]8- Políticas de Administración '!$B$10,"Probabilidad no valida")))))," - ",VLOOKUP(IF(G27&lt;='[9]8- Políticas de Administración '!$D$6,'[9]8- Políticas de Administración '!$B$6,IF(G27&lt;='[9]8- Políticas de Administración '!$D$7,'[9]8- Políticas de Administración '!$B$7,IF(G27&lt;='[9]8- Políticas de Administración '!$D$8,'[9]8- Políticas de Administración '!$B$8,IF(G27&lt;='[9]8- Políticas de Administración '!$D$9,'[9]8- Políticas de Administración '!$B$9,IF(G27&lt;='[9]8- Políticas de Administración '!$D$10,'[9]8- Políticas de Administración '!$B$10,"Probabilidad no valida"))))),'[9]8- Políticas de Administración '!$B$6:$F$10,5,FALSE))</f>
        <v>Muy Alta - 5</v>
      </c>
      <c r="I27" s="222" t="s">
        <v>287</v>
      </c>
      <c r="J27" s="205" t="s">
        <v>292</v>
      </c>
      <c r="K27" s="221" t="str">
        <f>IFERROR(CONCATENATE(INDEX('[9]8- Políticas de Administración '!$B$16:$F$53,MATCH('5- Identificación de Riesgos'!J27,'[9]8- Políticas de Administración '!$C$16:$C$54,0),1)," - ",L27),"")</f>
        <v>Menor - 2</v>
      </c>
      <c r="L27" s="206">
        <f>IFERROR(VLOOKUP(INDEX('[9]8- Políticas de Administración '!$B$16:$F$63,MATCH('5- Identificación de Riesgos'!J27,'[9]8- Políticas de Administración '!$C$16:$C$64,0),1),'[9]8- Políticas de Administración '!$B$16:$F$64,5,FALSE),"")</f>
        <v>2</v>
      </c>
      <c r="M27" s="404" t="str">
        <f>IFERROR(CONCATENATE(INDEX('[9]8- Políticas de Administración '!$B$16:$F$53,MATCH(ROUND(AVERAGE(L27:L28),0),'[9]8- Políticas de Administración '!$F$16:$F$53,0),1)," - ",ROUND(AVERAGE(L27:L28),0)),"")</f>
        <v>Menor - 2</v>
      </c>
      <c r="N27" s="407" t="str">
        <f>IFERROR(CONCATENATE(VLOOKUP((LEFT(H27,LEN(H27)-4)&amp;LEFT(M27,LEN(M27)-4)),'[9]9- Matriz de Calor '!$D$18:$E$42,2,0)," - ",RIGHT(H27,1)*RIGHT(M27,1)),"")</f>
        <v>Alto - 10</v>
      </c>
      <c r="O27" s="419">
        <f>RIGHT(H27,1)*RIGHT(M27,1)</f>
        <v>10</v>
      </c>
    </row>
    <row r="28" spans="1:16" ht="30.75" thickBot="1">
      <c r="A28" s="405"/>
      <c r="B28" s="415"/>
      <c r="C28" s="405"/>
      <c r="D28" s="134" t="s">
        <v>504</v>
      </c>
      <c r="E28" s="405"/>
      <c r="F28" s="405"/>
      <c r="G28" s="413"/>
      <c r="H28" s="402"/>
      <c r="I28" s="222" t="s">
        <v>289</v>
      </c>
      <c r="J28" s="207" t="s">
        <v>288</v>
      </c>
      <c r="K28" s="218" t="str">
        <f>IFERROR(CONCATENATE(INDEX('[9]8- Políticas de Administración '!$B$16:$F$53,MATCH('5- Identificación de Riesgos'!J28,'[9]8- Políticas de Administración '!$C$16:$C$54,0),1)," - ",L28),"")</f>
        <v>Leve - 1</v>
      </c>
      <c r="L28" s="208">
        <f>IFERROR(VLOOKUP(INDEX('[9]8- Políticas de Administración '!$B$16:$F$63,MATCH('5- Identificación de Riesgos'!J28,'[9]8- Políticas de Administración '!$C$16:$C$64,0),1),'[9]8- Políticas de Administración '!$B$16:$F$64,5,FALSE),"")</f>
        <v>1</v>
      </c>
      <c r="M28" s="405"/>
      <c r="N28" s="408"/>
      <c r="O28" s="419"/>
    </row>
    <row r="29" spans="1:16" ht="45" customHeight="1">
      <c r="A29" s="405">
        <v>5</v>
      </c>
      <c r="B29" s="404" t="s">
        <v>477</v>
      </c>
      <c r="C29" s="404" t="s">
        <v>478</v>
      </c>
      <c r="D29" s="204" t="s">
        <v>479</v>
      </c>
      <c r="E29" s="404">
        <v>200</v>
      </c>
      <c r="F29" s="404">
        <v>0</v>
      </c>
      <c r="G29" s="420">
        <f t="shared" ref="G29" si="3">F29/E29</f>
        <v>0</v>
      </c>
      <c r="H29" s="401" t="str">
        <f>CONCATENATE(IF(G29&lt;='[9]8- Políticas de Administración '!$D$6,'[9]8- Políticas de Administración '!$B$6,IF(G29&lt;='[9]8- Políticas de Administración '!$D$7,'[9]8- Políticas de Administración '!$B$7,IF(G29&lt;='[9]8- Políticas de Administración '!$D$8,'[9]8- Políticas de Administración '!$B$8,IF(G29&lt;='[9]8- Políticas de Administración '!$D$9,'[9]8- Políticas de Administración '!$B$9,IF(G29&lt;='[9]8- Políticas de Administración '!$D$10,'[9]8- Políticas de Administración '!$B$10,"Probabilidad no valida")))))," - ",VLOOKUP(IF(G29&lt;='[9]8- Políticas de Administración '!$D$6,'[9]8- Políticas de Administración '!$B$6,IF(G29&lt;='[9]8- Políticas de Administración '!$D$7,'[9]8- Políticas de Administración '!$B$7,IF(G29&lt;='[9]8- Políticas de Administración '!$D$8,'[9]8- Políticas de Administración '!$B$8,IF(G29&lt;='[9]8- Políticas de Administración '!$D$9,'[9]8- Políticas de Administración '!$B$9,IF(G29&lt;='[9]8- Políticas de Administración '!$D$10,'[9]8- Políticas de Administración '!$B$10,"Probabilidad no valida"))))),'[9]8- Políticas de Administración '!$B$6:$F$10,5,FALSE))</f>
        <v>Muy Baja - 1</v>
      </c>
      <c r="I29" s="219" t="s">
        <v>285</v>
      </c>
      <c r="J29" s="214" t="s">
        <v>286</v>
      </c>
      <c r="K29" s="221" t="str">
        <f>IFERROR(CONCATENATE(INDEX('[9]8- Políticas de Administración '!$B$16:$F$53,MATCH('5- Identificación de Riesgos'!J29,'[9]8- Políticas de Administración '!$C$16:$C$54,0),1)," - ",L29),"")</f>
        <v>Mayor - 4</v>
      </c>
      <c r="L29" s="206">
        <f>IFERROR(VLOOKUP(INDEX('[9]8- Políticas de Administración '!$B$16:$F$63,MATCH('5- Identificación de Riesgos'!J29,'[9]8- Políticas de Administración '!$C$16:$C$64,0),1),'[9]8- Políticas de Administración '!$B$16:$F$64,5,FALSE),"")</f>
        <v>4</v>
      </c>
      <c r="M29" s="404" t="str">
        <f>IFERROR(CONCATENATE(INDEX('[9]8- Políticas de Administración '!$B$16:$F$53,MATCH(ROUND(AVERAGE(L29:L38),0),'[9]8- Políticas de Administración '!$F$16:$F$53,0),1)," - ",ROUND(AVERAGE(L29:L38),0)),"")</f>
        <v>Mayor - 4</v>
      </c>
      <c r="N29" s="407" t="str">
        <f>IFERROR(CONCATENATE(VLOOKUP((LEFT(H29,LEN(H29)-4)&amp;LEFT(M29,LEN(M29)-4)),'[9]9- Matriz de Calor '!$D$18:$E$42,2,0)," - ",RIGHT(H29,1)*RIGHT(M29,1)),"")</f>
        <v>Alto  - 4</v>
      </c>
      <c r="O29" s="423">
        <f>RIGHT(H29,1)*RIGHT(M29,1)</f>
        <v>4</v>
      </c>
    </row>
    <row r="30" spans="1:16" ht="30">
      <c r="A30" s="405"/>
      <c r="B30" s="405"/>
      <c r="C30" s="405"/>
      <c r="D30" s="222" t="s">
        <v>480</v>
      </c>
      <c r="E30" s="405"/>
      <c r="F30" s="405"/>
      <c r="G30" s="421"/>
      <c r="H30" s="402"/>
      <c r="I30" s="218"/>
      <c r="J30" s="207"/>
      <c r="K30" s="218" t="str">
        <f>IFERROR(CONCATENATE(INDEX('[9]8- Políticas de Administración '!$B$16:$F$53,MATCH('5- Identificación de Riesgos'!J30,'[9]8- Políticas de Administración '!$C$16:$C$54,0),1)," - ",L30),"")</f>
        <v/>
      </c>
      <c r="L30" s="208" t="str">
        <f>IFERROR(VLOOKUP(INDEX('[9]8- Políticas de Administración '!$B$16:$F$63,MATCH('5- Identificación de Riesgos'!J30,'[9]8- Políticas de Administración '!$C$16:$C$64,0),1),'[9]8- Políticas de Administración '!$B$16:$F$64,5,FALSE),"")</f>
        <v/>
      </c>
      <c r="M30" s="405"/>
      <c r="N30" s="408"/>
      <c r="O30" s="424"/>
    </row>
    <row r="31" spans="1:16" ht="30">
      <c r="A31" s="405"/>
      <c r="B31" s="405"/>
      <c r="C31" s="405"/>
      <c r="D31" s="222" t="s">
        <v>481</v>
      </c>
      <c r="E31" s="405"/>
      <c r="F31" s="405"/>
      <c r="G31" s="421"/>
      <c r="H31" s="402"/>
      <c r="I31" s="218"/>
      <c r="J31" s="207"/>
      <c r="K31" s="218" t="str">
        <f>IFERROR(CONCATENATE(INDEX('[9]8- Políticas de Administración '!$B$16:$F$53,MATCH('5- Identificación de Riesgos'!J31,'[9]8- Políticas de Administración '!$C$16:$C$54,0),1)," - ",L31),"")</f>
        <v/>
      </c>
      <c r="L31" s="208" t="str">
        <f>IFERROR(VLOOKUP(INDEX('[9]8- Políticas de Administración '!$B$16:$F$63,MATCH('5- Identificación de Riesgos'!J31,'[9]8- Políticas de Administración '!$C$16:$C$64,0),1),'[9]8- Políticas de Administración '!$B$16:$F$64,5,FALSE),"")</f>
        <v/>
      </c>
      <c r="M31" s="405"/>
      <c r="N31" s="408"/>
      <c r="O31" s="424"/>
    </row>
    <row r="32" spans="1:16" ht="30">
      <c r="A32" s="405"/>
      <c r="B32" s="405"/>
      <c r="C32" s="405"/>
      <c r="D32" s="222" t="s">
        <v>482</v>
      </c>
      <c r="E32" s="405"/>
      <c r="F32" s="405"/>
      <c r="G32" s="421"/>
      <c r="H32" s="402"/>
      <c r="I32" s="218"/>
      <c r="J32" s="207"/>
      <c r="K32" s="218" t="str">
        <f>IFERROR(CONCATENATE(INDEX('[9]8- Políticas de Administración '!$B$16:$F$53,MATCH('5- Identificación de Riesgos'!J32,'[9]8- Políticas de Administración '!$C$16:$C$54,0),1)," - ",L32),"")</f>
        <v/>
      </c>
      <c r="L32" s="208" t="str">
        <f>IFERROR(VLOOKUP(INDEX('[9]8- Políticas de Administración '!$B$16:$F$63,MATCH('5- Identificación de Riesgos'!J32,'[9]8- Políticas de Administración '!$C$16:$C$64,0),1),'[9]8- Políticas de Administración '!$B$16:$F$64,5,FALSE),"")</f>
        <v/>
      </c>
      <c r="M32" s="405"/>
      <c r="N32" s="408"/>
      <c r="O32" s="424"/>
    </row>
    <row r="33" spans="1:257" ht="30">
      <c r="A33" s="405"/>
      <c r="B33" s="405"/>
      <c r="C33" s="405"/>
      <c r="D33" s="222" t="s">
        <v>505</v>
      </c>
      <c r="E33" s="405"/>
      <c r="F33" s="405"/>
      <c r="G33" s="421"/>
      <c r="H33" s="402"/>
      <c r="I33" s="218"/>
      <c r="J33" s="207"/>
      <c r="K33" s="218" t="str">
        <f>IFERROR(CONCATENATE(INDEX('[9]8- Políticas de Administración '!$B$16:$F$53,MATCH('5- Identificación de Riesgos'!J33,'[9]8- Políticas de Administración '!$C$16:$C$54,0),1)," - ",L33),"")</f>
        <v/>
      </c>
      <c r="L33" s="208" t="str">
        <f>IFERROR(VLOOKUP(INDEX('[9]8- Políticas de Administración '!$B$16:$F$63,MATCH('5- Identificación de Riesgos'!J33,'[9]8- Políticas de Administración '!$C$16:$C$64,0),1),'[9]8- Políticas de Administración '!$B$16:$F$64,5,FALSE),"")</f>
        <v/>
      </c>
      <c r="M33" s="405"/>
      <c r="N33" s="408"/>
      <c r="O33" s="424"/>
    </row>
    <row r="34" spans="1:257" ht="30">
      <c r="A34" s="405"/>
      <c r="B34" s="405"/>
      <c r="C34" s="405"/>
      <c r="D34" s="222" t="s">
        <v>483</v>
      </c>
      <c r="E34" s="405"/>
      <c r="F34" s="405"/>
      <c r="G34" s="421"/>
      <c r="H34" s="402"/>
      <c r="I34" s="218"/>
      <c r="J34" s="207"/>
      <c r="K34" s="218" t="str">
        <f>IFERROR(CONCATENATE(INDEX('[9]8- Políticas de Administración '!$B$16:$F$53,MATCH('5- Identificación de Riesgos'!J34,'[9]8- Políticas de Administración '!$C$16:$C$54,0),1)," - ",L34),"")</f>
        <v/>
      </c>
      <c r="L34" s="208" t="str">
        <f>IFERROR(VLOOKUP(INDEX('[9]8- Políticas de Administración '!$B$16:$F$63,MATCH('5- Identificación de Riesgos'!J34,'[9]8- Políticas de Administración '!$C$16:$C$64,0),1),'[9]8- Políticas de Administración '!$B$16:$F$64,5,FALSE),"")</f>
        <v/>
      </c>
      <c r="M34" s="405"/>
      <c r="N34" s="408"/>
      <c r="O34" s="424"/>
    </row>
    <row r="35" spans="1:257" ht="30">
      <c r="A35" s="405"/>
      <c r="B35" s="405"/>
      <c r="C35" s="405"/>
      <c r="D35" s="222" t="s">
        <v>484</v>
      </c>
      <c r="E35" s="405"/>
      <c r="F35" s="405"/>
      <c r="G35" s="421"/>
      <c r="H35" s="402"/>
      <c r="I35" s="218"/>
      <c r="J35" s="207"/>
      <c r="K35" s="218" t="str">
        <f>IFERROR(CONCATENATE(INDEX('[9]8- Políticas de Administración '!$B$16:$F$53,MATCH('5- Identificación de Riesgos'!J35,'[9]8- Políticas de Administración '!$C$16:$C$54,0),1)," - ",L35),"")</f>
        <v/>
      </c>
      <c r="L35" s="208" t="str">
        <f>IFERROR(VLOOKUP(INDEX('[9]8- Políticas de Administración '!$B$16:$F$63,MATCH('5- Identificación de Riesgos'!J35,'[9]8- Políticas de Administración '!$C$16:$C$64,0),1),'[9]8- Políticas de Administración '!$B$16:$F$64,5,FALSE),"")</f>
        <v/>
      </c>
      <c r="M35" s="405"/>
      <c r="N35" s="408"/>
      <c r="O35" s="424"/>
    </row>
    <row r="36" spans="1:257">
      <c r="A36" s="405"/>
      <c r="B36" s="405"/>
      <c r="C36" s="405"/>
      <c r="D36" s="222" t="s">
        <v>485</v>
      </c>
      <c r="E36" s="405"/>
      <c r="F36" s="405"/>
      <c r="G36" s="421"/>
      <c r="H36" s="402"/>
      <c r="I36" s="218"/>
      <c r="J36" s="207"/>
      <c r="K36" s="218" t="str">
        <f>IFERROR(CONCATENATE(INDEX('[9]8- Políticas de Administración '!$B$16:$F$53,MATCH('5- Identificación de Riesgos'!J36,'[9]8- Políticas de Administración '!$C$16:$C$54,0),1)," - ",L36),"")</f>
        <v/>
      </c>
      <c r="L36" s="208" t="str">
        <f>IFERROR(VLOOKUP(INDEX('[9]8- Políticas de Administración '!$B$16:$F$63,MATCH('5- Identificación de Riesgos'!J36,'[9]8- Políticas de Administración '!$C$16:$C$64,0),1),'[9]8- Políticas de Administración '!$B$16:$F$64,5,FALSE),"")</f>
        <v/>
      </c>
      <c r="M36" s="405"/>
      <c r="N36" s="408"/>
      <c r="O36" s="424"/>
    </row>
    <row r="37" spans="1:257" ht="60">
      <c r="A37" s="405"/>
      <c r="B37" s="405"/>
      <c r="C37" s="405"/>
      <c r="D37" s="222" t="s">
        <v>486</v>
      </c>
      <c r="E37" s="405"/>
      <c r="F37" s="405"/>
      <c r="G37" s="421"/>
      <c r="H37" s="402"/>
      <c r="I37" s="218"/>
      <c r="J37" s="207"/>
      <c r="K37" s="218" t="str">
        <f>IFERROR(CONCATENATE(INDEX('[9]8- Políticas de Administración '!$B$16:$F$53,MATCH('5- Identificación de Riesgos'!J37,'[9]8- Políticas de Administración '!$C$16:$C$54,0),1)," - ",L37),"")</f>
        <v/>
      </c>
      <c r="L37" s="208" t="str">
        <f>IFERROR(VLOOKUP(INDEX('[9]8- Políticas de Administración '!$B$16:$F$63,MATCH('5- Identificación de Riesgos'!J37,'[9]8- Políticas de Administración '!$C$16:$C$64,0),1),'[9]8- Políticas de Administración '!$B$16:$F$64,5,FALSE),"")</f>
        <v/>
      </c>
      <c r="M37" s="405"/>
      <c r="N37" s="408"/>
      <c r="O37" s="424"/>
    </row>
    <row r="38" spans="1:257" ht="15.75" thickBot="1">
      <c r="A38" s="405"/>
      <c r="B38" s="406"/>
      <c r="C38" s="406"/>
      <c r="D38" s="209" t="s">
        <v>487</v>
      </c>
      <c r="E38" s="406"/>
      <c r="F38" s="406"/>
      <c r="G38" s="422"/>
      <c r="H38" s="403"/>
      <c r="I38" s="220"/>
      <c r="J38" s="210"/>
      <c r="K38" s="220" t="str">
        <f>IFERROR(CONCATENATE(INDEX('[9]8- Políticas de Administración '!$B$16:$F$53,MATCH('5- Identificación de Riesgos'!J38,'[9]8- Políticas de Administración '!$C$16:$C$54,0),1)," - ",L38),"")</f>
        <v/>
      </c>
      <c r="L38" s="211" t="str">
        <f>IFERROR(VLOOKUP(INDEX('[9]8- Políticas de Administración '!$B$16:$F$63,MATCH('5- Identificación de Riesgos'!J38,'[9]8- Políticas de Administración '!$C$16:$C$64,0),1),'[9]8- Políticas de Administración '!$B$16:$F$64,5,FALSE),"")</f>
        <v/>
      </c>
      <c r="M38" s="406"/>
      <c r="N38" s="409"/>
      <c r="O38" s="425"/>
    </row>
    <row r="39" spans="1:257" s="241" customFormat="1" ht="30" customHeight="1">
      <c r="A39" s="405">
        <v>6</v>
      </c>
      <c r="B39" s="426" t="s">
        <v>296</v>
      </c>
      <c r="C39" s="426" t="s">
        <v>297</v>
      </c>
      <c r="D39" s="215" t="s">
        <v>298</v>
      </c>
      <c r="E39" s="405">
        <v>320</v>
      </c>
      <c r="F39" s="426">
        <v>0</v>
      </c>
      <c r="G39" s="428">
        <f t="shared" ref="G39" si="4">F39/E39</f>
        <v>0</v>
      </c>
      <c r="H39" s="401" t="str">
        <f>CONCATENATE(IF(G39&lt;='[9]8- Políticas de Administración '!$D$6,'[9]8- Políticas de Administración '!$B$6,IF(G39&lt;='[9]8- Políticas de Administración '!$D$7,'[9]8- Políticas de Administración '!$B$7,IF(G39&lt;='[9]8- Políticas de Administración '!$D$8,'[9]8- Políticas de Administración '!$B$8,IF(G39&lt;='[9]8- Políticas de Administración '!$D$9,'[9]8- Políticas de Administración '!$B$9,IF(G39&lt;='[9]8- Políticas de Administración '!$D$10,'[9]8- Políticas de Administración '!$B$10,"Probabilidad no valida")))))," - ",VLOOKUP(IF(G39&lt;='[9]8- Políticas de Administración '!$D$6,'[9]8- Políticas de Administración '!$B$6,IF(G39&lt;='[9]8- Políticas de Administración '!$D$7,'[9]8- Políticas de Administración '!$B$7,IF(G39&lt;='[9]8- Políticas de Administración '!$D$8,'[9]8- Políticas de Administración '!$B$8,IF(G39&lt;='[9]8- Políticas de Administración '!$D$9,'[9]8- Políticas de Administración '!$B$9,IF(G39&lt;='[9]8- Políticas de Administración '!$D$10,'[9]8- Políticas de Administración '!$B$10,"Probabilidad no valida"))))),'[9]8- Políticas de Administración '!$B$6:$F$10,5,FALSE))</f>
        <v>Muy Baja - 1</v>
      </c>
      <c r="I39" s="219" t="s">
        <v>285</v>
      </c>
      <c r="J39" s="214" t="s">
        <v>292</v>
      </c>
      <c r="K39" s="221" t="str">
        <f>IFERROR(CONCATENATE(INDEX('[9]8- Políticas de Administración '!$B$16:$F$53,MATCH('5- Identificación de Riesgos'!J39,'[9]8- Políticas de Administración '!$C$16:$C$54,0),1)," - ",L39),"")</f>
        <v>Menor - 2</v>
      </c>
      <c r="L39" s="206">
        <f>IFERROR(VLOOKUP(INDEX('[9]8- Políticas de Administración '!$B$16:$F$63,MATCH('5- Identificación de Riesgos'!J39,'[9]8- Políticas de Administración '!$C$16:$C$64,0),1),'[9]8- Políticas de Administración '!$B$16:$F$64,5,FALSE),"")</f>
        <v>2</v>
      </c>
      <c r="M39" s="404" t="str">
        <f>IFERROR(CONCATENATE(INDEX('[9]8- Políticas de Administración '!$B$16:$F$53,MATCH(ROUND(AVERAGE(L39:L42),0),'[9]8- Políticas de Administración '!$F$16:$F$53,0),1)," - ",ROUND(AVERAGE(L39:L42),0)),"")</f>
        <v>Menor - 2</v>
      </c>
      <c r="N39" s="407" t="str">
        <f>IFERROR(CONCATENATE(VLOOKUP((LEFT(H39,LEN(H39)-4)&amp;LEFT(M39,LEN(M39)-4)),'[9]9- Matriz de Calor '!$D$18:$E$42,2,0)," - ",RIGHT(H39,1)*RIGHT(M39,1)),"")</f>
        <v>Bajo - 2</v>
      </c>
      <c r="O39" s="430">
        <f>RIGHT(H39,1)*RIGHT(M39,1)</f>
        <v>2</v>
      </c>
      <c r="P39" s="240"/>
      <c r="Q39" s="240"/>
      <c r="R39" s="240"/>
      <c r="S39" s="240"/>
      <c r="T39" s="240"/>
      <c r="U39" s="240"/>
      <c r="V39" s="240"/>
      <c r="W39" s="240"/>
      <c r="X39" s="240"/>
      <c r="Y39" s="240"/>
      <c r="Z39" s="240"/>
      <c r="AA39" s="240"/>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c r="CG39" s="240"/>
      <c r="CH39" s="240"/>
      <c r="CI39" s="240"/>
      <c r="CJ39" s="240"/>
      <c r="CK39" s="240"/>
      <c r="CL39" s="240"/>
      <c r="CM39" s="240"/>
      <c r="CN39" s="240"/>
      <c r="CO39" s="240"/>
      <c r="CP39" s="240"/>
      <c r="CQ39" s="240"/>
      <c r="CR39" s="240"/>
      <c r="CS39" s="240"/>
      <c r="CT39" s="240"/>
      <c r="CU39" s="240"/>
      <c r="CV39" s="240"/>
      <c r="CW39" s="240"/>
      <c r="CX39" s="240"/>
      <c r="CY39" s="240"/>
      <c r="CZ39" s="240"/>
      <c r="DA39" s="240"/>
      <c r="DB39" s="240"/>
      <c r="DC39" s="240"/>
      <c r="DD39" s="240"/>
      <c r="DE39" s="240"/>
      <c r="DF39" s="240"/>
      <c r="DG39" s="240"/>
      <c r="DH39" s="240"/>
      <c r="DI39" s="240"/>
      <c r="DJ39" s="240"/>
      <c r="DK39" s="240"/>
      <c r="DL39" s="240"/>
      <c r="DM39" s="240"/>
      <c r="DN39" s="240"/>
      <c r="DO39" s="240"/>
      <c r="DP39" s="240"/>
      <c r="DQ39" s="240"/>
      <c r="DR39" s="240"/>
      <c r="DS39" s="240"/>
      <c r="DT39" s="240"/>
      <c r="DU39" s="240"/>
      <c r="DV39" s="240"/>
      <c r="DW39" s="240"/>
      <c r="DX39" s="240"/>
      <c r="DY39" s="240"/>
      <c r="DZ39" s="240"/>
      <c r="EA39" s="240"/>
      <c r="EB39" s="240"/>
      <c r="EC39" s="240"/>
      <c r="ED39" s="240"/>
      <c r="EE39" s="240"/>
      <c r="EF39" s="240"/>
      <c r="EG39" s="240"/>
      <c r="EH39" s="240"/>
      <c r="EI39" s="240"/>
      <c r="EJ39" s="240"/>
      <c r="EK39" s="240"/>
      <c r="EL39" s="240"/>
      <c r="EM39" s="240"/>
      <c r="EN39" s="240"/>
      <c r="EO39" s="240"/>
      <c r="EP39" s="240"/>
      <c r="EQ39" s="240"/>
      <c r="ER39" s="240"/>
      <c r="ES39" s="240"/>
      <c r="ET39" s="240"/>
      <c r="EU39" s="240"/>
      <c r="EV39" s="240"/>
      <c r="EW39" s="240"/>
      <c r="EX39" s="240"/>
      <c r="EY39" s="240"/>
      <c r="EZ39" s="240"/>
      <c r="FA39" s="240"/>
      <c r="FB39" s="240"/>
      <c r="FC39" s="240"/>
      <c r="FD39" s="240"/>
      <c r="FE39" s="240"/>
      <c r="FF39" s="240"/>
      <c r="FG39" s="240"/>
      <c r="FH39" s="240"/>
      <c r="FI39" s="240"/>
      <c r="FJ39" s="240"/>
      <c r="FK39" s="240"/>
      <c r="FL39" s="240"/>
      <c r="FM39" s="240"/>
      <c r="FN39" s="240"/>
      <c r="FO39" s="240"/>
      <c r="FP39" s="240"/>
      <c r="FQ39" s="240"/>
      <c r="FR39" s="240"/>
      <c r="FS39" s="240"/>
      <c r="FT39" s="240"/>
      <c r="FU39" s="240"/>
      <c r="FV39" s="240"/>
      <c r="FW39" s="240"/>
      <c r="FX39" s="240"/>
      <c r="FY39" s="240"/>
      <c r="FZ39" s="240"/>
      <c r="GA39" s="240"/>
      <c r="GB39" s="240"/>
      <c r="GC39" s="240"/>
      <c r="GD39" s="240"/>
      <c r="GE39" s="240"/>
      <c r="GF39" s="240"/>
      <c r="GG39" s="240"/>
      <c r="GH39" s="240"/>
      <c r="GI39" s="240"/>
      <c r="GJ39" s="240"/>
      <c r="GK39" s="240"/>
      <c r="GL39" s="240"/>
      <c r="GM39" s="240"/>
      <c r="GN39" s="240"/>
      <c r="GO39" s="240"/>
      <c r="GP39" s="240"/>
      <c r="GQ39" s="240"/>
      <c r="GR39" s="240"/>
      <c r="GS39" s="240"/>
      <c r="GT39" s="240"/>
      <c r="GU39" s="240"/>
      <c r="GV39" s="240"/>
      <c r="GW39" s="240"/>
      <c r="GX39" s="240"/>
      <c r="GY39" s="240"/>
      <c r="GZ39" s="240"/>
      <c r="HA39" s="240"/>
      <c r="HB39" s="240"/>
      <c r="HC39" s="240"/>
      <c r="HD39" s="240"/>
      <c r="HE39" s="240"/>
      <c r="HF39" s="240"/>
      <c r="HG39" s="240"/>
      <c r="HH39" s="240"/>
      <c r="HI39" s="240"/>
      <c r="HJ39" s="240"/>
      <c r="HK39" s="240"/>
      <c r="HL39" s="240"/>
      <c r="HM39" s="240"/>
      <c r="HN39" s="240"/>
      <c r="HO39" s="240"/>
      <c r="HP39" s="240"/>
      <c r="HQ39" s="240"/>
      <c r="HR39" s="240"/>
      <c r="HS39" s="240"/>
      <c r="HT39" s="240"/>
      <c r="HU39" s="240"/>
      <c r="HV39" s="240"/>
      <c r="HW39" s="240"/>
      <c r="HX39" s="240"/>
      <c r="HY39" s="240"/>
      <c r="HZ39" s="240"/>
      <c r="IA39" s="240"/>
      <c r="IB39" s="240"/>
      <c r="IC39" s="240"/>
      <c r="ID39" s="240"/>
      <c r="IE39" s="240"/>
      <c r="IF39" s="240"/>
      <c r="IG39" s="240"/>
      <c r="IH39" s="240"/>
      <c r="II39" s="240"/>
      <c r="IJ39" s="240"/>
      <c r="IK39" s="240"/>
      <c r="IL39" s="240"/>
      <c r="IM39" s="240"/>
      <c r="IN39" s="240"/>
      <c r="IO39" s="240"/>
      <c r="IP39" s="240"/>
      <c r="IQ39" s="240"/>
      <c r="IR39" s="240"/>
      <c r="IS39" s="240"/>
      <c r="IT39" s="240"/>
      <c r="IU39" s="240"/>
      <c r="IV39" s="240"/>
      <c r="IW39" s="240"/>
    </row>
    <row r="40" spans="1:257" s="241" customFormat="1" ht="30">
      <c r="A40" s="405"/>
      <c r="B40" s="427"/>
      <c r="C40" s="427"/>
      <c r="D40" s="215" t="s">
        <v>299</v>
      </c>
      <c r="E40" s="405"/>
      <c r="F40" s="427"/>
      <c r="G40" s="429"/>
      <c r="H40" s="402"/>
      <c r="I40" s="219" t="s">
        <v>287</v>
      </c>
      <c r="J40" s="214" t="s">
        <v>295</v>
      </c>
      <c r="K40" s="218" t="str">
        <f>IFERROR(CONCATENATE(INDEX('[9]8- Políticas de Administración '!$B$16:$F$53,MATCH('5- Identificación de Riesgos'!J40,'[9]8- Políticas de Administración '!$C$16:$C$54,0),1)," - ",L40),"")</f>
        <v>Menor - 2</v>
      </c>
      <c r="L40" s="208">
        <f>IFERROR(VLOOKUP(INDEX('[9]8- Políticas de Administración '!$B$16:$F$63,MATCH('5- Identificación de Riesgos'!J40,'[9]8- Políticas de Administración '!$C$16:$C$64,0),1),'[9]8- Políticas de Administración '!$B$16:$F$64,5,FALSE),"")</f>
        <v>2</v>
      </c>
      <c r="M40" s="405"/>
      <c r="N40" s="408"/>
      <c r="O40" s="430"/>
      <c r="P40" s="240"/>
      <c r="Q40" s="240"/>
      <c r="R40" s="240"/>
      <c r="S40" s="240"/>
      <c r="T40" s="240"/>
      <c r="U40" s="240"/>
      <c r="V40" s="240"/>
      <c r="W40" s="240"/>
      <c r="X40" s="240"/>
      <c r="Y40" s="240"/>
      <c r="Z40" s="240"/>
      <c r="AA40" s="240"/>
      <c r="AB40" s="240"/>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c r="CG40" s="240"/>
      <c r="CH40" s="240"/>
      <c r="CI40" s="240"/>
      <c r="CJ40" s="240"/>
      <c r="CK40" s="240"/>
      <c r="CL40" s="240"/>
      <c r="CM40" s="240"/>
      <c r="CN40" s="240"/>
      <c r="CO40" s="240"/>
      <c r="CP40" s="240"/>
      <c r="CQ40" s="240"/>
      <c r="CR40" s="240"/>
      <c r="CS40" s="240"/>
      <c r="CT40" s="240"/>
      <c r="CU40" s="240"/>
      <c r="CV40" s="240"/>
      <c r="CW40" s="240"/>
      <c r="CX40" s="240"/>
      <c r="CY40" s="240"/>
      <c r="CZ40" s="240"/>
      <c r="DA40" s="240"/>
      <c r="DB40" s="240"/>
      <c r="DC40" s="240"/>
      <c r="DD40" s="240"/>
      <c r="DE40" s="240"/>
      <c r="DF40" s="240"/>
      <c r="DG40" s="240"/>
      <c r="DH40" s="240"/>
      <c r="DI40" s="240"/>
      <c r="DJ40" s="240"/>
      <c r="DK40" s="240"/>
      <c r="DL40" s="240"/>
      <c r="DM40" s="240"/>
      <c r="DN40" s="240"/>
      <c r="DO40" s="240"/>
      <c r="DP40" s="240"/>
      <c r="DQ40" s="240"/>
      <c r="DR40" s="240"/>
      <c r="DS40" s="240"/>
      <c r="DT40" s="240"/>
      <c r="DU40" s="240"/>
      <c r="DV40" s="240"/>
      <c r="DW40" s="240"/>
      <c r="DX40" s="240"/>
      <c r="DY40" s="240"/>
      <c r="DZ40" s="240"/>
      <c r="EA40" s="240"/>
      <c r="EB40" s="240"/>
      <c r="EC40" s="240"/>
      <c r="ED40" s="240"/>
      <c r="EE40" s="240"/>
      <c r="EF40" s="240"/>
      <c r="EG40" s="240"/>
      <c r="EH40" s="240"/>
      <c r="EI40" s="240"/>
      <c r="EJ40" s="240"/>
      <c r="EK40" s="240"/>
      <c r="EL40" s="240"/>
      <c r="EM40" s="240"/>
      <c r="EN40" s="240"/>
      <c r="EO40" s="240"/>
      <c r="EP40" s="240"/>
      <c r="EQ40" s="240"/>
      <c r="ER40" s="240"/>
      <c r="ES40" s="240"/>
      <c r="ET40" s="240"/>
      <c r="EU40" s="240"/>
      <c r="EV40" s="240"/>
      <c r="EW40" s="240"/>
      <c r="EX40" s="240"/>
      <c r="EY40" s="240"/>
      <c r="EZ40" s="240"/>
      <c r="FA40" s="240"/>
      <c r="FB40" s="240"/>
      <c r="FC40" s="240"/>
      <c r="FD40" s="240"/>
      <c r="FE40" s="240"/>
      <c r="FF40" s="240"/>
      <c r="FG40" s="240"/>
      <c r="FH40" s="240"/>
      <c r="FI40" s="240"/>
      <c r="FJ40" s="240"/>
      <c r="FK40" s="240"/>
      <c r="FL40" s="240"/>
      <c r="FM40" s="240"/>
      <c r="FN40" s="240"/>
      <c r="FO40" s="240"/>
      <c r="FP40" s="240"/>
      <c r="FQ40" s="240"/>
      <c r="FR40" s="240"/>
      <c r="FS40" s="240"/>
      <c r="FT40" s="240"/>
      <c r="FU40" s="240"/>
      <c r="FV40" s="240"/>
      <c r="FW40" s="240"/>
      <c r="FX40" s="240"/>
      <c r="FY40" s="240"/>
      <c r="FZ40" s="240"/>
      <c r="GA40" s="240"/>
      <c r="GB40" s="240"/>
      <c r="GC40" s="240"/>
      <c r="GD40" s="240"/>
      <c r="GE40" s="240"/>
      <c r="GF40" s="240"/>
      <c r="GG40" s="240"/>
      <c r="GH40" s="240"/>
      <c r="GI40" s="240"/>
      <c r="GJ40" s="240"/>
      <c r="GK40" s="240"/>
      <c r="GL40" s="240"/>
      <c r="GM40" s="240"/>
      <c r="GN40" s="240"/>
      <c r="GO40" s="240"/>
      <c r="GP40" s="240"/>
      <c r="GQ40" s="240"/>
      <c r="GR40" s="240"/>
      <c r="GS40" s="240"/>
      <c r="GT40" s="240"/>
      <c r="GU40" s="240"/>
      <c r="GV40" s="240"/>
      <c r="GW40" s="240"/>
      <c r="GX40" s="240"/>
      <c r="GY40" s="240"/>
      <c r="GZ40" s="240"/>
      <c r="HA40" s="240"/>
      <c r="HB40" s="240"/>
      <c r="HC40" s="240"/>
      <c r="HD40" s="240"/>
      <c r="HE40" s="240"/>
      <c r="HF40" s="240"/>
      <c r="HG40" s="240"/>
      <c r="HH40" s="240"/>
      <c r="HI40" s="240"/>
      <c r="HJ40" s="240"/>
      <c r="HK40" s="240"/>
      <c r="HL40" s="240"/>
      <c r="HM40" s="240"/>
      <c r="HN40" s="240"/>
      <c r="HO40" s="240"/>
      <c r="HP40" s="240"/>
      <c r="HQ40" s="240"/>
      <c r="HR40" s="240"/>
      <c r="HS40" s="240"/>
      <c r="HT40" s="240"/>
      <c r="HU40" s="240"/>
      <c r="HV40" s="240"/>
      <c r="HW40" s="240"/>
      <c r="HX40" s="240"/>
      <c r="HY40" s="240"/>
      <c r="HZ40" s="240"/>
      <c r="IA40" s="240"/>
      <c r="IB40" s="240"/>
      <c r="IC40" s="240"/>
      <c r="ID40" s="240"/>
      <c r="IE40" s="240"/>
      <c r="IF40" s="240"/>
      <c r="IG40" s="240"/>
      <c r="IH40" s="240"/>
      <c r="II40" s="240"/>
      <c r="IJ40" s="240"/>
      <c r="IK40" s="240"/>
      <c r="IL40" s="240"/>
      <c r="IM40" s="240"/>
      <c r="IN40" s="240"/>
      <c r="IO40" s="240"/>
      <c r="IP40" s="240"/>
      <c r="IQ40" s="240"/>
      <c r="IR40" s="240"/>
      <c r="IS40" s="240"/>
      <c r="IT40" s="240"/>
      <c r="IU40" s="240"/>
      <c r="IV40" s="240"/>
      <c r="IW40" s="240"/>
    </row>
    <row r="41" spans="1:257" s="241" customFormat="1" ht="30">
      <c r="A41" s="405"/>
      <c r="B41" s="427"/>
      <c r="C41" s="427"/>
      <c r="D41" s="216" t="s">
        <v>300</v>
      </c>
      <c r="E41" s="405"/>
      <c r="F41" s="427"/>
      <c r="G41" s="429"/>
      <c r="H41" s="402"/>
      <c r="I41" s="426"/>
      <c r="J41" s="431"/>
      <c r="K41" s="218" t="str">
        <f>IFERROR(CONCATENATE(INDEX('[9]8- Políticas de Administración '!$B$16:$F$53,MATCH('5- Identificación de Riesgos'!J41,'[9]8- Políticas de Administración '!$C$16:$C$54,0),1)," - ",L41),"")</f>
        <v/>
      </c>
      <c r="L41" s="208" t="str">
        <f>IFERROR(VLOOKUP(INDEX('[9]8- Políticas de Administración '!$B$16:$F$63,MATCH('5- Identificación de Riesgos'!J41,'[9]8- Políticas de Administración '!$C$16:$C$64,0),1),'[9]8- Políticas de Administración '!$B$16:$F$64,5,FALSE),"")</f>
        <v/>
      </c>
      <c r="M41" s="405"/>
      <c r="N41" s="408"/>
      <c r="O41" s="430"/>
      <c r="P41" s="240"/>
      <c r="Q41" s="240"/>
      <c r="R41" s="240"/>
      <c r="S41" s="240"/>
      <c r="T41" s="240"/>
      <c r="U41" s="240"/>
      <c r="V41" s="240"/>
      <c r="W41" s="240"/>
      <c r="X41" s="240"/>
      <c r="Y41" s="240"/>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c r="DJ41" s="240"/>
      <c r="DK41" s="240"/>
      <c r="DL41" s="240"/>
      <c r="DM41" s="240"/>
      <c r="DN41" s="240"/>
      <c r="DO41" s="240"/>
      <c r="DP41" s="240"/>
      <c r="DQ41" s="240"/>
      <c r="DR41" s="240"/>
      <c r="DS41" s="240"/>
      <c r="DT41" s="240"/>
      <c r="DU41" s="240"/>
      <c r="DV41" s="240"/>
      <c r="DW41" s="240"/>
      <c r="DX41" s="240"/>
      <c r="DY41" s="240"/>
      <c r="DZ41" s="240"/>
      <c r="EA41" s="240"/>
      <c r="EB41" s="240"/>
      <c r="EC41" s="240"/>
      <c r="ED41" s="240"/>
      <c r="EE41" s="240"/>
      <c r="EF41" s="240"/>
      <c r="EG41" s="240"/>
      <c r="EH41" s="240"/>
      <c r="EI41" s="240"/>
      <c r="EJ41" s="240"/>
      <c r="EK41" s="240"/>
      <c r="EL41" s="240"/>
      <c r="EM41" s="240"/>
      <c r="EN41" s="240"/>
      <c r="EO41" s="240"/>
      <c r="EP41" s="240"/>
      <c r="EQ41" s="240"/>
      <c r="ER41" s="240"/>
      <c r="ES41" s="240"/>
      <c r="ET41" s="240"/>
      <c r="EU41" s="240"/>
      <c r="EV41" s="240"/>
      <c r="EW41" s="240"/>
      <c r="EX41" s="240"/>
      <c r="EY41" s="240"/>
      <c r="EZ41" s="240"/>
      <c r="FA41" s="240"/>
      <c r="FB41" s="240"/>
      <c r="FC41" s="240"/>
      <c r="FD41" s="240"/>
      <c r="FE41" s="240"/>
      <c r="FF41" s="240"/>
      <c r="FG41" s="240"/>
      <c r="FH41" s="240"/>
      <c r="FI41" s="240"/>
      <c r="FJ41" s="240"/>
      <c r="FK41" s="240"/>
      <c r="FL41" s="240"/>
      <c r="FM41" s="240"/>
      <c r="FN41" s="240"/>
      <c r="FO41" s="240"/>
      <c r="FP41" s="240"/>
      <c r="FQ41" s="240"/>
      <c r="FR41" s="240"/>
      <c r="FS41" s="240"/>
      <c r="FT41" s="240"/>
      <c r="FU41" s="240"/>
      <c r="FV41" s="240"/>
      <c r="FW41" s="240"/>
      <c r="FX41" s="240"/>
      <c r="FY41" s="240"/>
      <c r="FZ41" s="240"/>
      <c r="GA41" s="240"/>
      <c r="GB41" s="240"/>
      <c r="GC41" s="240"/>
      <c r="GD41" s="240"/>
      <c r="GE41" s="240"/>
      <c r="GF41" s="240"/>
      <c r="GG41" s="240"/>
      <c r="GH41" s="240"/>
      <c r="GI41" s="240"/>
      <c r="GJ41" s="240"/>
      <c r="GK41" s="240"/>
      <c r="GL41" s="240"/>
      <c r="GM41" s="240"/>
      <c r="GN41" s="240"/>
      <c r="GO41" s="240"/>
      <c r="GP41" s="240"/>
      <c r="GQ41" s="240"/>
      <c r="GR41" s="240"/>
      <c r="GS41" s="240"/>
      <c r="GT41" s="240"/>
      <c r="GU41" s="240"/>
      <c r="GV41" s="240"/>
      <c r="GW41" s="240"/>
      <c r="GX41" s="240"/>
      <c r="GY41" s="240"/>
      <c r="GZ41" s="240"/>
      <c r="HA41" s="240"/>
      <c r="HB41" s="240"/>
      <c r="HC41" s="240"/>
      <c r="HD41" s="240"/>
      <c r="HE41" s="240"/>
      <c r="HF41" s="240"/>
      <c r="HG41" s="240"/>
      <c r="HH41" s="240"/>
      <c r="HI41" s="240"/>
      <c r="HJ41" s="240"/>
      <c r="HK41" s="240"/>
      <c r="HL41" s="240"/>
      <c r="HM41" s="240"/>
      <c r="HN41" s="240"/>
      <c r="HO41" s="240"/>
      <c r="HP41" s="240"/>
      <c r="HQ41" s="240"/>
      <c r="HR41" s="240"/>
      <c r="HS41" s="240"/>
      <c r="HT41" s="240"/>
      <c r="HU41" s="240"/>
      <c r="HV41" s="240"/>
      <c r="HW41" s="240"/>
      <c r="HX41" s="240"/>
      <c r="HY41" s="240"/>
      <c r="HZ41" s="240"/>
      <c r="IA41" s="240"/>
      <c r="IB41" s="240"/>
      <c r="IC41" s="240"/>
      <c r="ID41" s="240"/>
      <c r="IE41" s="240"/>
      <c r="IF41" s="240"/>
      <c r="IG41" s="240"/>
      <c r="IH41" s="240"/>
      <c r="II41" s="240"/>
      <c r="IJ41" s="240"/>
      <c r="IK41" s="240"/>
      <c r="IL41" s="240"/>
      <c r="IM41" s="240"/>
      <c r="IN41" s="240"/>
      <c r="IO41" s="240"/>
      <c r="IP41" s="240"/>
      <c r="IQ41" s="240"/>
      <c r="IR41" s="240"/>
      <c r="IS41" s="240"/>
      <c r="IT41" s="240"/>
      <c r="IU41" s="240"/>
      <c r="IV41" s="240"/>
      <c r="IW41" s="240"/>
    </row>
    <row r="42" spans="1:257" s="241" customFormat="1" ht="15.75" thickBot="1">
      <c r="A42" s="405"/>
      <c r="B42" s="427"/>
      <c r="C42" s="427"/>
      <c r="D42" s="217" t="s">
        <v>301</v>
      </c>
      <c r="E42" s="426"/>
      <c r="F42" s="427"/>
      <c r="G42" s="429"/>
      <c r="H42" s="402"/>
      <c r="I42" s="427"/>
      <c r="J42" s="432"/>
      <c r="K42" s="218" t="str">
        <f>IFERROR(CONCATENATE(INDEX('[9]8- Políticas de Administración '!$B$16:$F$53,MATCH('5- Identificación de Riesgos'!J42,'[9]8- Políticas de Administración '!$C$16:$C$54,0),1)," - ",L42),"")</f>
        <v/>
      </c>
      <c r="L42" s="208" t="str">
        <f>IFERROR(VLOOKUP(INDEX('[9]8- Políticas de Administración '!$B$16:$F$63,MATCH('5- Identificación de Riesgos'!J42,'[9]8- Políticas de Administración '!$C$16:$C$64,0),1),'[9]8- Políticas de Administración '!$B$16:$F$64,5,FALSE),"")</f>
        <v/>
      </c>
      <c r="M42" s="405"/>
      <c r="N42" s="408"/>
      <c r="O42" s="430"/>
      <c r="P42" s="240"/>
      <c r="Q42" s="240"/>
      <c r="R42" s="240"/>
      <c r="S42" s="240"/>
      <c r="T42" s="240"/>
      <c r="U42" s="240"/>
      <c r="V42" s="240"/>
      <c r="W42" s="240"/>
      <c r="X42" s="240"/>
      <c r="Y42" s="240"/>
      <c r="Z42" s="240"/>
      <c r="AA42" s="240"/>
      <c r="AB42" s="240"/>
      <c r="AC42" s="240"/>
      <c r="AD42" s="240"/>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c r="DJ42" s="240"/>
      <c r="DK42" s="240"/>
      <c r="DL42" s="240"/>
      <c r="DM42" s="240"/>
      <c r="DN42" s="240"/>
      <c r="DO42" s="240"/>
      <c r="DP42" s="240"/>
      <c r="DQ42" s="240"/>
      <c r="DR42" s="240"/>
      <c r="DS42" s="240"/>
      <c r="DT42" s="240"/>
      <c r="DU42" s="240"/>
      <c r="DV42" s="240"/>
      <c r="DW42" s="240"/>
      <c r="DX42" s="240"/>
      <c r="DY42" s="240"/>
      <c r="DZ42" s="240"/>
      <c r="EA42" s="240"/>
      <c r="EB42" s="240"/>
      <c r="EC42" s="240"/>
      <c r="ED42" s="240"/>
      <c r="EE42" s="240"/>
      <c r="EF42" s="240"/>
      <c r="EG42" s="240"/>
      <c r="EH42" s="240"/>
      <c r="EI42" s="240"/>
      <c r="EJ42" s="240"/>
      <c r="EK42" s="240"/>
      <c r="EL42" s="240"/>
      <c r="EM42" s="240"/>
      <c r="EN42" s="240"/>
      <c r="EO42" s="240"/>
      <c r="EP42" s="240"/>
      <c r="EQ42" s="240"/>
      <c r="ER42" s="240"/>
      <c r="ES42" s="240"/>
      <c r="ET42" s="240"/>
      <c r="EU42" s="240"/>
      <c r="EV42" s="240"/>
      <c r="EW42" s="240"/>
      <c r="EX42" s="240"/>
      <c r="EY42" s="240"/>
      <c r="EZ42" s="240"/>
      <c r="FA42" s="240"/>
      <c r="FB42" s="240"/>
      <c r="FC42" s="240"/>
      <c r="FD42" s="240"/>
      <c r="FE42" s="240"/>
      <c r="FF42" s="240"/>
      <c r="FG42" s="240"/>
      <c r="FH42" s="240"/>
      <c r="FI42" s="240"/>
      <c r="FJ42" s="240"/>
      <c r="FK42" s="240"/>
      <c r="FL42" s="240"/>
      <c r="FM42" s="240"/>
      <c r="FN42" s="240"/>
      <c r="FO42" s="240"/>
      <c r="FP42" s="240"/>
      <c r="FQ42" s="240"/>
      <c r="FR42" s="240"/>
      <c r="FS42" s="240"/>
      <c r="FT42" s="240"/>
      <c r="FU42" s="240"/>
      <c r="FV42" s="240"/>
      <c r="FW42" s="240"/>
      <c r="FX42" s="240"/>
      <c r="FY42" s="240"/>
      <c r="FZ42" s="240"/>
      <c r="GA42" s="240"/>
      <c r="GB42" s="240"/>
      <c r="GC42" s="240"/>
      <c r="GD42" s="240"/>
      <c r="GE42" s="240"/>
      <c r="GF42" s="240"/>
      <c r="GG42" s="240"/>
      <c r="GH42" s="240"/>
      <c r="GI42" s="240"/>
      <c r="GJ42" s="240"/>
      <c r="GK42" s="240"/>
      <c r="GL42" s="240"/>
      <c r="GM42" s="240"/>
      <c r="GN42" s="240"/>
      <c r="GO42" s="240"/>
      <c r="GP42" s="240"/>
      <c r="GQ42" s="240"/>
      <c r="GR42" s="240"/>
      <c r="GS42" s="240"/>
      <c r="GT42" s="240"/>
      <c r="GU42" s="240"/>
      <c r="GV42" s="240"/>
      <c r="GW42" s="240"/>
      <c r="GX42" s="240"/>
      <c r="GY42" s="240"/>
      <c r="GZ42" s="240"/>
      <c r="HA42" s="240"/>
      <c r="HB42" s="240"/>
      <c r="HC42" s="240"/>
      <c r="HD42" s="240"/>
      <c r="HE42" s="240"/>
      <c r="HF42" s="240"/>
      <c r="HG42" s="240"/>
      <c r="HH42" s="240"/>
      <c r="HI42" s="240"/>
      <c r="HJ42" s="240"/>
      <c r="HK42" s="240"/>
      <c r="HL42" s="240"/>
      <c r="HM42" s="240"/>
      <c r="HN42" s="240"/>
      <c r="HO42" s="240"/>
      <c r="HP42" s="240"/>
      <c r="HQ42" s="240"/>
      <c r="HR42" s="240"/>
      <c r="HS42" s="240"/>
      <c r="HT42" s="240"/>
      <c r="HU42" s="240"/>
      <c r="HV42" s="240"/>
      <c r="HW42" s="240"/>
      <c r="HX42" s="240"/>
      <c r="HY42" s="240"/>
      <c r="HZ42" s="240"/>
      <c r="IA42" s="240"/>
      <c r="IB42" s="240"/>
      <c r="IC42" s="240"/>
      <c r="ID42" s="240"/>
      <c r="IE42" s="240"/>
      <c r="IF42" s="240"/>
      <c r="IG42" s="240"/>
      <c r="IH42" s="240"/>
      <c r="II42" s="240"/>
      <c r="IJ42" s="240"/>
      <c r="IK42" s="240"/>
      <c r="IL42" s="240"/>
      <c r="IM42" s="240"/>
      <c r="IN42" s="240"/>
      <c r="IO42" s="240"/>
      <c r="IP42" s="240"/>
      <c r="IQ42" s="240"/>
      <c r="IR42" s="240"/>
      <c r="IS42" s="240"/>
      <c r="IT42" s="240"/>
      <c r="IU42" s="240"/>
      <c r="IV42" s="240"/>
      <c r="IW42" s="240"/>
    </row>
    <row r="43" spans="1:257" ht="60" customHeight="1">
      <c r="A43" s="433">
        <v>7</v>
      </c>
      <c r="B43" s="405" t="s">
        <v>302</v>
      </c>
      <c r="C43" s="405" t="s">
        <v>303</v>
      </c>
      <c r="D43" s="216" t="s">
        <v>298</v>
      </c>
      <c r="E43" s="405">
        <v>300</v>
      </c>
      <c r="F43" s="405">
        <v>0</v>
      </c>
      <c r="G43" s="421">
        <f t="shared" ref="G43" si="5">F43/E43</f>
        <v>0</v>
      </c>
      <c r="H43" s="434" t="str">
        <f>CONCATENATE(IF(G43&lt;='[9]8- Políticas de Administración '!$D$6,'[9]8- Políticas de Administración '!$B$6,IF(G43&lt;='[9]8- Políticas de Administración '!$D$7,'[9]8- Políticas de Administración '!$B$7,IF(G43&lt;='[9]8- Políticas de Administración '!$D$8,'[9]8- Políticas de Administración '!$B$8,IF(G43&lt;='[9]8- Políticas de Administración '!$D$9,'[9]8- Políticas de Administración '!$B$9,IF(G43&lt;='[9]8- Políticas de Administración '!$D$10,'[9]8- Políticas de Administración '!$B$10,"Probabilidad no valida")))))," - ",VLOOKUP(IF(G43&lt;='[9]8- Políticas de Administración '!$D$6,'[9]8- Políticas de Administración '!$B$6,IF(G43&lt;='[9]8- Políticas de Administración '!$D$7,'[9]8- Políticas de Administración '!$B$7,IF(G43&lt;='[9]8- Políticas de Administración '!$D$8,'[9]8- Políticas de Administración '!$B$8,IF(G43&lt;='[9]8- Políticas de Administración '!$D$9,'[9]8- Políticas de Administración '!$B$9,IF(G43&lt;='[9]8- Políticas de Administración '!$D$10,'[9]8- Políticas de Administración '!$B$10,"Probabilidad no valida"))))),'[9]8- Políticas de Administración '!$B$6:$F$10,5,FALSE))</f>
        <v>Muy Baja - 1</v>
      </c>
      <c r="I43" s="218" t="s">
        <v>285</v>
      </c>
      <c r="J43" s="214" t="s">
        <v>292</v>
      </c>
      <c r="K43" s="221" t="str">
        <f>IFERROR(CONCATENATE(INDEX('[9]8- Políticas de Administración '!$B$16:$F$53,MATCH('5- Identificación de Riesgos'!J43,'[9]8- Políticas de Administración '!$C$16:$C$54,0),1)," - ",L43),"")</f>
        <v>Menor - 2</v>
      </c>
      <c r="L43" s="206">
        <f>IFERROR(VLOOKUP(INDEX('[9]8- Políticas de Administración '!$B$16:$F$63,MATCH('5- Identificación de Riesgos'!J43,'[9]8- Políticas de Administración '!$C$16:$C$64,0),1),'[9]8- Políticas de Administración '!$B$16:$F$64,5,FALSE),"")</f>
        <v>2</v>
      </c>
      <c r="M43" s="411" t="str">
        <f>IFERROR(CONCATENATE(INDEX('[9]8- Políticas de Administración '!$B$16:$F$53,MATCH(ROUND(AVERAGE(L43:L45),0),'[9]8- Políticas de Administración '!$F$16:$F$53,0),1)," - ",ROUND(AVERAGE(L43:L45),0)),"")</f>
        <v>Menor - 2</v>
      </c>
      <c r="N43" s="435" t="str">
        <f>IFERROR(CONCATENATE(VLOOKUP((LEFT(H43,LEN(H43)-4)&amp;LEFT(M43,LEN(M43)-4)),'[9]9- Matriz de Calor '!$D$18:$E$42,2,0)," - ",RIGHT(H43,1)*RIGHT(M43,1)),"")</f>
        <v>Bajo - 2</v>
      </c>
      <c r="O43" s="423">
        <f>RIGHT(H43,1)*RIGHT(M43,1)</f>
        <v>2</v>
      </c>
      <c r="Q43" s="242"/>
      <c r="R43" s="242"/>
      <c r="S43" s="242"/>
      <c r="T43" s="242"/>
      <c r="U43" s="242"/>
      <c r="V43" s="242"/>
      <c r="W43" s="242"/>
    </row>
    <row r="44" spans="1:257" ht="30">
      <c r="A44" s="433"/>
      <c r="B44" s="405"/>
      <c r="C44" s="405"/>
      <c r="D44" s="216" t="s">
        <v>299</v>
      </c>
      <c r="E44" s="405"/>
      <c r="F44" s="405"/>
      <c r="G44" s="421"/>
      <c r="H44" s="402"/>
      <c r="I44" s="218" t="s">
        <v>287</v>
      </c>
      <c r="J44" s="214" t="s">
        <v>295</v>
      </c>
      <c r="K44" s="218" t="str">
        <f>IFERROR(CONCATENATE(INDEX('[9]8- Políticas de Administración '!$B$16:$F$53,MATCH('5- Identificación de Riesgos'!J44,'[9]8- Políticas de Administración '!$C$16:$C$54,0),1)," - ",L44),"")</f>
        <v>Menor - 2</v>
      </c>
      <c r="L44" s="208">
        <f>IFERROR(VLOOKUP(INDEX('[9]8- Políticas de Administración '!$B$16:$F$63,MATCH('5- Identificación de Riesgos'!J44,'[9]8- Políticas de Administración '!$C$16:$C$64,0),1),'[9]8- Políticas de Administración '!$B$16:$F$64,5,FALSE),"")</f>
        <v>2</v>
      </c>
      <c r="M44" s="405"/>
      <c r="N44" s="408"/>
      <c r="O44" s="424"/>
      <c r="R44" s="436" t="s">
        <v>538</v>
      </c>
      <c r="S44" s="436"/>
      <c r="T44" s="436"/>
      <c r="U44" s="436"/>
      <c r="V44" s="436"/>
      <c r="W44" s="436"/>
    </row>
    <row r="45" spans="1:257" ht="30" customHeight="1">
      <c r="A45" s="433"/>
      <c r="B45" s="405"/>
      <c r="C45" s="405"/>
      <c r="D45" s="216" t="s">
        <v>304</v>
      </c>
      <c r="E45" s="405"/>
      <c r="F45" s="405"/>
      <c r="G45" s="421"/>
      <c r="H45" s="402"/>
      <c r="I45" s="218"/>
      <c r="J45" s="158"/>
      <c r="K45" s="218" t="str">
        <f>IFERROR(CONCATENATE(INDEX('[9]8- Políticas de Administración '!$B$16:$F$53,MATCH('5- Identificación de Riesgos'!J45,'[9]8- Políticas de Administración '!$C$16:$C$54,0),1)," - ",L45),"")</f>
        <v/>
      </c>
      <c r="L45" s="208" t="str">
        <f>IFERROR(VLOOKUP(INDEX('[9]8- Políticas de Administración '!$B$16:$F$63,MATCH('5- Identificación de Riesgos'!J45,'[9]8- Políticas de Administración '!$C$16:$C$64,0),1),'[9]8- Políticas de Administración '!$B$16:$F$64,5,FALSE),"")</f>
        <v/>
      </c>
      <c r="M45" s="405"/>
      <c r="N45" s="408"/>
      <c r="O45" s="424"/>
      <c r="Q45" s="240"/>
      <c r="R45" s="436"/>
      <c r="S45" s="436"/>
      <c r="T45" s="436"/>
      <c r="U45" s="436"/>
      <c r="V45" s="436"/>
      <c r="W45" s="436"/>
    </row>
  </sheetData>
  <mergeCells count="96">
    <mergeCell ref="R44:W45"/>
    <mergeCell ref="O39:O42"/>
    <mergeCell ref="I41:I42"/>
    <mergeCell ref="J41:J42"/>
    <mergeCell ref="A43:A45"/>
    <mergeCell ref="B43:B45"/>
    <mergeCell ref="C43:C45"/>
    <mergeCell ref="E43:E45"/>
    <mergeCell ref="F43:F45"/>
    <mergeCell ref="H43:H45"/>
    <mergeCell ref="M43:M45"/>
    <mergeCell ref="N43:N45"/>
    <mergeCell ref="O43:O45"/>
    <mergeCell ref="G39:G42"/>
    <mergeCell ref="G43:G45"/>
    <mergeCell ref="H39:H42"/>
    <mergeCell ref="M39:M42"/>
    <mergeCell ref="N39:N42"/>
    <mergeCell ref="A39:A42"/>
    <mergeCell ref="B39:B42"/>
    <mergeCell ref="C39:C42"/>
    <mergeCell ref="E39:E42"/>
    <mergeCell ref="F39:F42"/>
    <mergeCell ref="G29:G38"/>
    <mergeCell ref="H29:H38"/>
    <mergeCell ref="M29:M38"/>
    <mergeCell ref="N29:N38"/>
    <mergeCell ref="O29:O38"/>
    <mergeCell ref="A29:A38"/>
    <mergeCell ref="B29:B38"/>
    <mergeCell ref="C29:C38"/>
    <mergeCell ref="E29:E38"/>
    <mergeCell ref="F29:F38"/>
    <mergeCell ref="G27:G28"/>
    <mergeCell ref="H27:H28"/>
    <mergeCell ref="M27:M28"/>
    <mergeCell ref="N27:N28"/>
    <mergeCell ref="O27:O28"/>
    <mergeCell ref="A27:A28"/>
    <mergeCell ref="B27:B28"/>
    <mergeCell ref="C27:C28"/>
    <mergeCell ref="E27:E28"/>
    <mergeCell ref="F27:F28"/>
    <mergeCell ref="H20:H21"/>
    <mergeCell ref="M20:M21"/>
    <mergeCell ref="N20:N21"/>
    <mergeCell ref="O20:O21"/>
    <mergeCell ref="A22:A26"/>
    <mergeCell ref="B22:B26"/>
    <mergeCell ref="C22:C26"/>
    <mergeCell ref="E22:E26"/>
    <mergeCell ref="F22:F26"/>
    <mergeCell ref="G22:G26"/>
    <mergeCell ref="H22:H26"/>
    <mergeCell ref="M22:M26"/>
    <mergeCell ref="N22:N26"/>
    <mergeCell ref="O22:O26"/>
    <mergeCell ref="H10:H19"/>
    <mergeCell ref="M10:M19"/>
    <mergeCell ref="N10:N19"/>
    <mergeCell ref="O10:O19"/>
    <mergeCell ref="A20:A21"/>
    <mergeCell ref="B20:B21"/>
    <mergeCell ref="C20:C21"/>
    <mergeCell ref="E20:E21"/>
    <mergeCell ref="F20:F21"/>
    <mergeCell ref="G20:G21"/>
    <mergeCell ref="A10:A19"/>
    <mergeCell ref="B10:B19"/>
    <mergeCell ref="C10:C19"/>
    <mergeCell ref="E10:E19"/>
    <mergeCell ref="F10:F19"/>
    <mergeCell ref="G10:G19"/>
    <mergeCell ref="O8:O9"/>
    <mergeCell ref="D7:D9"/>
    <mergeCell ref="E7:H7"/>
    <mergeCell ref="I7:M7"/>
    <mergeCell ref="N7:O7"/>
    <mergeCell ref="H8:H9"/>
    <mergeCell ref="I8:I9"/>
    <mergeCell ref="K8:K9"/>
    <mergeCell ref="L8:L9"/>
    <mergeCell ref="M8:M9"/>
    <mergeCell ref="N8:N9"/>
    <mergeCell ref="A8:A9"/>
    <mergeCell ref="B8:B9"/>
    <mergeCell ref="E8:E9"/>
    <mergeCell ref="F8:F9"/>
    <mergeCell ref="G8:G9"/>
    <mergeCell ref="A6:C6"/>
    <mergeCell ref="D6:N6"/>
    <mergeCell ref="A1:C2"/>
    <mergeCell ref="A4:C4"/>
    <mergeCell ref="D4:N4"/>
    <mergeCell ref="A5:C5"/>
    <mergeCell ref="D5:N5"/>
  </mergeCells>
  <conditionalFormatting sqref="H10 H20">
    <cfRule type="containsText" dxfId="700" priority="163" operator="containsText" text="Muy Baja">
      <formula>NOT(ISERROR(SEARCH("Muy Baja",H10)))</formula>
    </cfRule>
    <cfRule type="containsText" dxfId="699" priority="164" operator="containsText" text="Baja">
      <formula>NOT(ISERROR(SEARCH("Baja",H10)))</formula>
    </cfRule>
    <cfRule type="containsText" dxfId="698" priority="165" operator="containsText" text="Muy Alta">
      <formula>NOT(ISERROR(SEARCH("Muy Alta",H10)))</formula>
    </cfRule>
    <cfRule type="containsText" dxfId="697" priority="166" operator="containsText" text="Alta">
      <formula>NOT(ISERROR(SEARCH("Alta",H10)))</formula>
    </cfRule>
    <cfRule type="containsText" dxfId="696" priority="167" operator="containsText" text="Media">
      <formula>NOT(ISERROR(SEARCH("Media",H10)))</formula>
    </cfRule>
    <cfRule type="containsText" dxfId="695" priority="168" operator="containsText" text="Media">
      <formula>NOT(ISERROR(SEARCH("Media",H10)))</formula>
    </cfRule>
    <cfRule type="containsText" dxfId="694" priority="169" operator="containsText" text="Media">
      <formula>NOT(ISERROR(SEARCH("Media",H10)))</formula>
    </cfRule>
    <cfRule type="containsText" dxfId="693" priority="170" operator="containsText" text="Muy Baja">
      <formula>NOT(ISERROR(SEARCH("Muy Baja",H10)))</formula>
    </cfRule>
    <cfRule type="containsText" dxfId="692" priority="171" operator="containsText" text="Baja">
      <formula>NOT(ISERROR(SEARCH("Baja",H10)))</formula>
    </cfRule>
    <cfRule type="containsText" dxfId="691" priority="172" operator="containsText" text="Muy Baja">
      <formula>NOT(ISERROR(SEARCH("Muy Baja",H10)))</formula>
    </cfRule>
    <cfRule type="containsText" dxfId="690" priority="173" operator="containsText" text="Muy Baja">
      <formula>NOT(ISERROR(SEARCH("Muy Baja",H10)))</formula>
    </cfRule>
    <cfRule type="containsText" dxfId="689" priority="174" operator="containsText" text="Muy Baja">
      <formula>NOT(ISERROR(SEARCH("Muy Baja",H10)))</formula>
    </cfRule>
    <cfRule type="containsText" dxfId="688" priority="175" operator="containsText" text="Muy Baja'Tabla probabilidad'!">
      <formula>NOT(ISERROR(SEARCH("Muy Baja'Tabla probabilidad'!",H10)))</formula>
    </cfRule>
    <cfRule type="containsText" dxfId="687" priority="176" operator="containsText" text="Muy bajo">
      <formula>NOT(ISERROR(SEARCH("Muy bajo",H10)))</formula>
    </cfRule>
    <cfRule type="containsText" dxfId="686" priority="177" operator="containsText" text="Alta">
      <formula>NOT(ISERROR(SEARCH("Alta",H10)))</formula>
    </cfRule>
    <cfRule type="containsText" dxfId="685" priority="178" operator="containsText" text="Media">
      <formula>NOT(ISERROR(SEARCH("Media",H10)))</formula>
    </cfRule>
    <cfRule type="containsText" dxfId="684" priority="179" operator="containsText" text="Baja">
      <formula>NOT(ISERROR(SEARCH("Baja",H10)))</formula>
    </cfRule>
    <cfRule type="containsText" dxfId="683" priority="180" operator="containsText" text="Muy baja">
      <formula>NOT(ISERROR(SEARCH("Muy baja",H10)))</formula>
    </cfRule>
    <cfRule type="cellIs" dxfId="682" priority="181" operator="between">
      <formula>1</formula>
      <formula>2</formula>
    </cfRule>
    <cfRule type="cellIs" dxfId="681" priority="182" operator="between">
      <formula>0</formula>
      <formula>2</formula>
    </cfRule>
  </conditionalFormatting>
  <conditionalFormatting sqref="H22 H27">
    <cfRule type="containsText" dxfId="680" priority="133" operator="containsText" text="Muy Baja">
      <formula>NOT(ISERROR(SEARCH("Muy Baja",H22)))</formula>
    </cfRule>
    <cfRule type="containsText" dxfId="679" priority="134" operator="containsText" text="Baja">
      <formula>NOT(ISERROR(SEARCH("Baja",H22)))</formula>
    </cfRule>
    <cfRule type="containsText" dxfId="678" priority="135" operator="containsText" text="Muy Alta">
      <formula>NOT(ISERROR(SEARCH("Muy Alta",H22)))</formula>
    </cfRule>
    <cfRule type="containsText" dxfId="677" priority="136" operator="containsText" text="Alta">
      <formula>NOT(ISERROR(SEARCH("Alta",H22)))</formula>
    </cfRule>
    <cfRule type="containsText" dxfId="676" priority="137" operator="containsText" text="Media">
      <formula>NOT(ISERROR(SEARCH("Media",H22)))</formula>
    </cfRule>
    <cfRule type="containsText" dxfId="675" priority="138" operator="containsText" text="Media">
      <formula>NOT(ISERROR(SEARCH("Media",H22)))</formula>
    </cfRule>
    <cfRule type="containsText" dxfId="674" priority="139" operator="containsText" text="Media">
      <formula>NOT(ISERROR(SEARCH("Media",H22)))</formula>
    </cfRule>
    <cfRule type="containsText" dxfId="673" priority="140" operator="containsText" text="Muy Baja">
      <formula>NOT(ISERROR(SEARCH("Muy Baja",H22)))</formula>
    </cfRule>
    <cfRule type="containsText" dxfId="672" priority="141" operator="containsText" text="Baja">
      <formula>NOT(ISERROR(SEARCH("Baja",H22)))</formula>
    </cfRule>
    <cfRule type="containsText" dxfId="671" priority="142" operator="containsText" text="Muy Baja">
      <formula>NOT(ISERROR(SEARCH("Muy Baja",H22)))</formula>
    </cfRule>
    <cfRule type="containsText" dxfId="670" priority="143" operator="containsText" text="Muy Baja">
      <formula>NOT(ISERROR(SEARCH("Muy Baja",H22)))</formula>
    </cfRule>
    <cfRule type="containsText" dxfId="669" priority="144" operator="containsText" text="Muy Baja">
      <formula>NOT(ISERROR(SEARCH("Muy Baja",H22)))</formula>
    </cfRule>
    <cfRule type="containsText" dxfId="668" priority="145" operator="containsText" text="Muy Baja'Tabla probabilidad'!">
      <formula>NOT(ISERROR(SEARCH("Muy Baja'Tabla probabilidad'!",H22)))</formula>
    </cfRule>
    <cfRule type="containsText" dxfId="667" priority="146" operator="containsText" text="Muy bajo">
      <formula>NOT(ISERROR(SEARCH("Muy bajo",H22)))</formula>
    </cfRule>
    <cfRule type="containsText" dxfId="666" priority="147" operator="containsText" text="Alta">
      <formula>NOT(ISERROR(SEARCH("Alta",H22)))</formula>
    </cfRule>
    <cfRule type="containsText" dxfId="665" priority="148" operator="containsText" text="Media">
      <formula>NOT(ISERROR(SEARCH("Media",H22)))</formula>
    </cfRule>
    <cfRule type="containsText" dxfId="664" priority="149" operator="containsText" text="Baja">
      <formula>NOT(ISERROR(SEARCH("Baja",H22)))</formula>
    </cfRule>
    <cfRule type="containsText" dxfId="663" priority="150" operator="containsText" text="Muy baja">
      <formula>NOT(ISERROR(SEARCH("Muy baja",H22)))</formula>
    </cfRule>
    <cfRule type="cellIs" dxfId="662" priority="151" operator="between">
      <formula>1</formula>
      <formula>2</formula>
    </cfRule>
    <cfRule type="cellIs" dxfId="661" priority="152" operator="between">
      <formula>0</formula>
      <formula>2</formula>
    </cfRule>
  </conditionalFormatting>
  <conditionalFormatting sqref="H29">
    <cfRule type="containsText" dxfId="660" priority="73" operator="containsText" text="Muy Baja">
      <formula>NOT(ISERROR(SEARCH("Muy Baja",H29)))</formula>
    </cfRule>
    <cfRule type="containsText" dxfId="659" priority="74" operator="containsText" text="Baja">
      <formula>NOT(ISERROR(SEARCH("Baja",H29)))</formula>
    </cfRule>
    <cfRule type="containsText" dxfId="658" priority="75" operator="containsText" text="Muy Alta">
      <formula>NOT(ISERROR(SEARCH("Muy Alta",H29)))</formula>
    </cfRule>
    <cfRule type="containsText" dxfId="657" priority="76" operator="containsText" text="Alta">
      <formula>NOT(ISERROR(SEARCH("Alta",H29)))</formula>
    </cfRule>
    <cfRule type="containsText" dxfId="656" priority="77" operator="containsText" text="Media">
      <formula>NOT(ISERROR(SEARCH("Media",H29)))</formula>
    </cfRule>
    <cfRule type="containsText" dxfId="655" priority="78" operator="containsText" text="Media">
      <formula>NOT(ISERROR(SEARCH("Media",H29)))</formula>
    </cfRule>
    <cfRule type="containsText" dxfId="654" priority="79" operator="containsText" text="Media">
      <formula>NOT(ISERROR(SEARCH("Media",H29)))</formula>
    </cfRule>
    <cfRule type="containsText" dxfId="653" priority="80" operator="containsText" text="Muy Baja">
      <formula>NOT(ISERROR(SEARCH("Muy Baja",H29)))</formula>
    </cfRule>
    <cfRule type="containsText" dxfId="652" priority="81" operator="containsText" text="Baja">
      <formula>NOT(ISERROR(SEARCH("Baja",H29)))</formula>
    </cfRule>
    <cfRule type="containsText" dxfId="651" priority="82" operator="containsText" text="Muy Baja">
      <formula>NOT(ISERROR(SEARCH("Muy Baja",H29)))</formula>
    </cfRule>
    <cfRule type="containsText" dxfId="650" priority="83" operator="containsText" text="Muy Baja">
      <formula>NOT(ISERROR(SEARCH("Muy Baja",H29)))</formula>
    </cfRule>
    <cfRule type="containsText" dxfId="649" priority="84" operator="containsText" text="Muy Baja">
      <formula>NOT(ISERROR(SEARCH("Muy Baja",H29)))</formula>
    </cfRule>
    <cfRule type="containsText" dxfId="648" priority="85" operator="containsText" text="Muy Baja'Tabla probabilidad'!">
      <formula>NOT(ISERROR(SEARCH("Muy Baja'Tabla probabilidad'!",H29)))</formula>
    </cfRule>
    <cfRule type="containsText" dxfId="647" priority="86" operator="containsText" text="Muy bajo">
      <formula>NOT(ISERROR(SEARCH("Muy bajo",H29)))</formula>
    </cfRule>
    <cfRule type="containsText" dxfId="646" priority="87" operator="containsText" text="Alta">
      <formula>NOT(ISERROR(SEARCH("Alta",H29)))</formula>
    </cfRule>
    <cfRule type="containsText" dxfId="645" priority="88" operator="containsText" text="Media">
      <formula>NOT(ISERROR(SEARCH("Media",H29)))</formula>
    </cfRule>
    <cfRule type="containsText" dxfId="644" priority="89" operator="containsText" text="Baja">
      <formula>NOT(ISERROR(SEARCH("Baja",H29)))</formula>
    </cfRule>
    <cfRule type="containsText" dxfId="643" priority="90" operator="containsText" text="Muy baja">
      <formula>NOT(ISERROR(SEARCH("Muy baja",H29)))</formula>
    </cfRule>
    <cfRule type="cellIs" dxfId="642" priority="91" operator="between">
      <formula>1</formula>
      <formula>2</formula>
    </cfRule>
    <cfRule type="cellIs" dxfId="641" priority="92" operator="between">
      <formula>0</formula>
      <formula>2</formula>
    </cfRule>
  </conditionalFormatting>
  <conditionalFormatting sqref="H39">
    <cfRule type="containsText" dxfId="640" priority="103" operator="containsText" text="Muy Baja">
      <formula>NOT(ISERROR(SEARCH("Muy Baja",H39)))</formula>
    </cfRule>
    <cfRule type="containsText" dxfId="639" priority="104" operator="containsText" text="Baja">
      <formula>NOT(ISERROR(SEARCH("Baja",H39)))</formula>
    </cfRule>
    <cfRule type="containsText" dxfId="638" priority="105" operator="containsText" text="Muy Alta">
      <formula>NOT(ISERROR(SEARCH("Muy Alta",H39)))</formula>
    </cfRule>
    <cfRule type="containsText" dxfId="637" priority="106" operator="containsText" text="Alta">
      <formula>NOT(ISERROR(SEARCH("Alta",H39)))</formula>
    </cfRule>
    <cfRule type="containsText" dxfId="636" priority="107" operator="containsText" text="Media">
      <formula>NOT(ISERROR(SEARCH("Media",H39)))</formula>
    </cfRule>
    <cfRule type="containsText" dxfId="635" priority="108" operator="containsText" text="Media">
      <formula>NOT(ISERROR(SEARCH("Media",H39)))</formula>
    </cfRule>
    <cfRule type="containsText" dxfId="634" priority="109" operator="containsText" text="Media">
      <formula>NOT(ISERROR(SEARCH("Media",H39)))</formula>
    </cfRule>
    <cfRule type="containsText" dxfId="633" priority="110" operator="containsText" text="Muy Baja">
      <formula>NOT(ISERROR(SEARCH("Muy Baja",H39)))</formula>
    </cfRule>
    <cfRule type="containsText" dxfId="632" priority="111" operator="containsText" text="Baja">
      <formula>NOT(ISERROR(SEARCH("Baja",H39)))</formula>
    </cfRule>
    <cfRule type="containsText" dxfId="631" priority="112" operator="containsText" text="Muy Baja">
      <formula>NOT(ISERROR(SEARCH("Muy Baja",H39)))</formula>
    </cfRule>
    <cfRule type="containsText" dxfId="630" priority="113" operator="containsText" text="Muy Baja">
      <formula>NOT(ISERROR(SEARCH("Muy Baja",H39)))</formula>
    </cfRule>
    <cfRule type="containsText" dxfId="629" priority="114" operator="containsText" text="Muy Baja">
      <formula>NOT(ISERROR(SEARCH("Muy Baja",H39)))</formula>
    </cfRule>
    <cfRule type="containsText" dxfId="628" priority="115" operator="containsText" text="Muy Baja'Tabla probabilidad'!">
      <formula>NOT(ISERROR(SEARCH("Muy Baja'Tabla probabilidad'!",H39)))</formula>
    </cfRule>
    <cfRule type="containsText" dxfId="627" priority="116" operator="containsText" text="Muy bajo">
      <formula>NOT(ISERROR(SEARCH("Muy bajo",H39)))</formula>
    </cfRule>
    <cfRule type="containsText" dxfId="626" priority="117" operator="containsText" text="Alta">
      <formula>NOT(ISERROR(SEARCH("Alta",H39)))</formula>
    </cfRule>
    <cfRule type="containsText" dxfId="625" priority="118" operator="containsText" text="Media">
      <formula>NOT(ISERROR(SEARCH("Media",H39)))</formula>
    </cfRule>
    <cfRule type="containsText" dxfId="624" priority="119" operator="containsText" text="Baja">
      <formula>NOT(ISERROR(SEARCH("Baja",H39)))</formula>
    </cfRule>
    <cfRule type="containsText" dxfId="623" priority="120" operator="containsText" text="Muy baja">
      <formula>NOT(ISERROR(SEARCH("Muy baja",H39)))</formula>
    </cfRule>
    <cfRule type="cellIs" dxfId="622" priority="121" operator="between">
      <formula>1</formula>
      <formula>2</formula>
    </cfRule>
    <cfRule type="cellIs" dxfId="621" priority="122" operator="between">
      <formula>0</formula>
      <formula>2</formula>
    </cfRule>
  </conditionalFormatting>
  <conditionalFormatting sqref="H43">
    <cfRule type="containsText" dxfId="620" priority="35" operator="containsText" text="Muy Baja">
      <formula>NOT(ISERROR(SEARCH("Muy Baja",H43)))</formula>
    </cfRule>
    <cfRule type="containsText" dxfId="619" priority="36" operator="containsText" text="Baja">
      <formula>NOT(ISERROR(SEARCH("Baja",H43)))</formula>
    </cfRule>
    <cfRule type="containsText" dxfId="618" priority="37" operator="containsText" text="Muy Alta">
      <formula>NOT(ISERROR(SEARCH("Muy Alta",H43)))</formula>
    </cfRule>
    <cfRule type="containsText" dxfId="617" priority="38" operator="containsText" text="Alta">
      <formula>NOT(ISERROR(SEARCH("Alta",H43)))</formula>
    </cfRule>
    <cfRule type="containsText" dxfId="616" priority="39" operator="containsText" text="Media">
      <formula>NOT(ISERROR(SEARCH("Media",H43)))</formula>
    </cfRule>
    <cfRule type="containsText" dxfId="615" priority="40" operator="containsText" text="Media">
      <formula>NOT(ISERROR(SEARCH("Media",H43)))</formula>
    </cfRule>
    <cfRule type="containsText" dxfId="614" priority="41" operator="containsText" text="Media">
      <formula>NOT(ISERROR(SEARCH("Media",H43)))</formula>
    </cfRule>
    <cfRule type="containsText" dxfId="613" priority="42" operator="containsText" text="Muy Baja">
      <formula>NOT(ISERROR(SEARCH("Muy Baja",H43)))</formula>
    </cfRule>
    <cfRule type="containsText" dxfId="612" priority="43" operator="containsText" text="Baja">
      <formula>NOT(ISERROR(SEARCH("Baja",H43)))</formula>
    </cfRule>
    <cfRule type="containsText" dxfId="611" priority="44" operator="containsText" text="Muy Baja">
      <formula>NOT(ISERROR(SEARCH("Muy Baja",H43)))</formula>
    </cfRule>
    <cfRule type="containsText" dxfId="610" priority="45" operator="containsText" text="Muy Baja">
      <formula>NOT(ISERROR(SEARCH("Muy Baja",H43)))</formula>
    </cfRule>
    <cfRule type="containsText" dxfId="609" priority="46" operator="containsText" text="Muy Baja">
      <formula>NOT(ISERROR(SEARCH("Muy Baja",H43)))</formula>
    </cfRule>
    <cfRule type="containsText" dxfId="608" priority="47" operator="containsText" text="Muy Baja'Tabla probabilidad'!">
      <formula>NOT(ISERROR(SEARCH("Muy Baja'Tabla probabilidad'!",H43)))</formula>
    </cfRule>
    <cfRule type="containsText" dxfId="607" priority="48" operator="containsText" text="Muy bajo">
      <formula>NOT(ISERROR(SEARCH("Muy bajo",H43)))</formula>
    </cfRule>
    <cfRule type="containsText" dxfId="606" priority="49" operator="containsText" text="Alta">
      <formula>NOT(ISERROR(SEARCH("Alta",H43)))</formula>
    </cfRule>
    <cfRule type="containsText" dxfId="605" priority="50" operator="containsText" text="Media">
      <formula>NOT(ISERROR(SEARCH("Media",H43)))</formula>
    </cfRule>
    <cfRule type="containsText" dxfId="604" priority="51" operator="containsText" text="Baja">
      <formula>NOT(ISERROR(SEARCH("Baja",H43)))</formula>
    </cfRule>
    <cfRule type="containsText" dxfId="603" priority="52" operator="containsText" text="Muy baja">
      <formula>NOT(ISERROR(SEARCH("Muy baja",H43)))</formula>
    </cfRule>
    <cfRule type="cellIs" dxfId="602" priority="53" operator="between">
      <formula>1</formula>
      <formula>2</formula>
    </cfRule>
    <cfRule type="cellIs" dxfId="601" priority="54" operator="between">
      <formula>0</formula>
      <formula>2</formula>
    </cfRule>
  </conditionalFormatting>
  <conditionalFormatting sqref="K10:K45">
    <cfRule type="containsText" dxfId="600" priority="55" operator="containsText" text="Catastrófico">
      <formula>NOT(ISERROR(SEARCH("Catastrófico",K10)))</formula>
    </cfRule>
    <cfRule type="containsText" dxfId="599" priority="56" operator="containsText" text="Mayor">
      <formula>NOT(ISERROR(SEARCH("Mayor",K10)))</formula>
    </cfRule>
    <cfRule type="containsText" dxfId="598" priority="57" operator="containsText" text="Alta">
      <formula>NOT(ISERROR(SEARCH("Alta",K10)))</formula>
    </cfRule>
    <cfRule type="containsText" dxfId="597" priority="58" operator="containsText" text="Moderado">
      <formula>NOT(ISERROR(SEARCH("Moderado",K10)))</formula>
    </cfRule>
    <cfRule type="containsText" dxfId="596" priority="59" operator="containsText" text="Menor">
      <formula>NOT(ISERROR(SEARCH("Menor",K10)))</formula>
    </cfRule>
    <cfRule type="containsText" dxfId="595" priority="60" operator="containsText" text="Leve">
      <formula>NOT(ISERROR(SEARCH("Leve",K10)))</formula>
    </cfRule>
  </conditionalFormatting>
  <conditionalFormatting sqref="M10 M20">
    <cfRule type="containsText" dxfId="594" priority="157" operator="containsText" text="Catastrófico">
      <formula>NOT(ISERROR(SEARCH("Catastrófico",M10)))</formula>
    </cfRule>
    <cfRule type="containsText" dxfId="593" priority="158" operator="containsText" text="Mayor">
      <formula>NOT(ISERROR(SEARCH("Mayor",M10)))</formula>
    </cfRule>
    <cfRule type="containsText" dxfId="592" priority="159" operator="containsText" text="Alta">
      <formula>NOT(ISERROR(SEARCH("Alta",M10)))</formula>
    </cfRule>
    <cfRule type="containsText" dxfId="591" priority="160" operator="containsText" text="Moderado">
      <formula>NOT(ISERROR(SEARCH("Moderado",M10)))</formula>
    </cfRule>
    <cfRule type="containsText" dxfId="590" priority="161" operator="containsText" text="Menor">
      <formula>NOT(ISERROR(SEARCH("Menor",M10)))</formula>
    </cfRule>
    <cfRule type="containsText" dxfId="589" priority="162" operator="containsText" text="Leve">
      <formula>NOT(ISERROR(SEARCH("Leve",M10)))</formula>
    </cfRule>
  </conditionalFormatting>
  <conditionalFormatting sqref="M22 M27">
    <cfRule type="containsText" dxfId="588" priority="127" operator="containsText" text="Catastrófico">
      <formula>NOT(ISERROR(SEARCH("Catastrófico",M22)))</formula>
    </cfRule>
    <cfRule type="containsText" dxfId="587" priority="128" operator="containsText" text="Mayor">
      <formula>NOT(ISERROR(SEARCH("Mayor",M22)))</formula>
    </cfRule>
    <cfRule type="containsText" dxfId="586" priority="129" operator="containsText" text="Alta">
      <formula>NOT(ISERROR(SEARCH("Alta",M22)))</formula>
    </cfRule>
    <cfRule type="containsText" dxfId="585" priority="130" operator="containsText" text="Moderado">
      <formula>NOT(ISERROR(SEARCH("Moderado",M22)))</formula>
    </cfRule>
    <cfRule type="containsText" dxfId="584" priority="131" operator="containsText" text="Menor">
      <formula>NOT(ISERROR(SEARCH("Menor",M22)))</formula>
    </cfRule>
    <cfRule type="containsText" dxfId="583" priority="132" operator="containsText" text="Leve">
      <formula>NOT(ISERROR(SEARCH("Leve",M22)))</formula>
    </cfRule>
  </conditionalFormatting>
  <conditionalFormatting sqref="M29">
    <cfRule type="containsText" dxfId="582" priority="67" operator="containsText" text="Catastrófico">
      <formula>NOT(ISERROR(SEARCH("Catastrófico",M29)))</formula>
    </cfRule>
    <cfRule type="containsText" dxfId="581" priority="68" operator="containsText" text="Mayor">
      <formula>NOT(ISERROR(SEARCH("Mayor",M29)))</formula>
    </cfRule>
    <cfRule type="containsText" dxfId="580" priority="69" operator="containsText" text="Alta">
      <formula>NOT(ISERROR(SEARCH("Alta",M29)))</formula>
    </cfRule>
    <cfRule type="containsText" dxfId="579" priority="70" operator="containsText" text="Moderado">
      <formula>NOT(ISERROR(SEARCH("Moderado",M29)))</formula>
    </cfRule>
    <cfRule type="containsText" dxfId="578" priority="71" operator="containsText" text="Menor">
      <formula>NOT(ISERROR(SEARCH("Menor",M29)))</formula>
    </cfRule>
    <cfRule type="containsText" dxfId="577" priority="72" operator="containsText" text="Leve">
      <formula>NOT(ISERROR(SEARCH("Leve",M29)))</formula>
    </cfRule>
  </conditionalFormatting>
  <conditionalFormatting sqref="M39">
    <cfRule type="containsText" dxfId="576" priority="97" operator="containsText" text="Catastrófico">
      <formula>NOT(ISERROR(SEARCH("Catastrófico",M39)))</formula>
    </cfRule>
    <cfRule type="containsText" dxfId="575" priority="98" operator="containsText" text="Mayor">
      <formula>NOT(ISERROR(SEARCH("Mayor",M39)))</formula>
    </cfRule>
    <cfRule type="containsText" dxfId="574" priority="99" operator="containsText" text="Alta">
      <formula>NOT(ISERROR(SEARCH("Alta",M39)))</formula>
    </cfRule>
    <cfRule type="containsText" dxfId="573" priority="100" operator="containsText" text="Moderado">
      <formula>NOT(ISERROR(SEARCH("Moderado",M39)))</formula>
    </cfRule>
    <cfRule type="containsText" dxfId="572" priority="101" operator="containsText" text="Menor">
      <formula>NOT(ISERROR(SEARCH("Menor",M39)))</formula>
    </cfRule>
    <cfRule type="containsText" dxfId="571" priority="102" operator="containsText" text="Leve">
      <formula>NOT(ISERROR(SEARCH("Leve",M39)))</formula>
    </cfRule>
  </conditionalFormatting>
  <conditionalFormatting sqref="M43">
    <cfRule type="containsText" dxfId="570" priority="29" operator="containsText" text="Catastrófico">
      <formula>NOT(ISERROR(SEARCH("Catastrófico",M43)))</formula>
    </cfRule>
    <cfRule type="containsText" dxfId="569" priority="30" operator="containsText" text="Mayor">
      <formula>NOT(ISERROR(SEARCH("Mayor",M43)))</formula>
    </cfRule>
    <cfRule type="containsText" dxfId="568" priority="31" operator="containsText" text="Alta">
      <formula>NOT(ISERROR(SEARCH("Alta",M43)))</formula>
    </cfRule>
    <cfRule type="containsText" dxfId="567" priority="32" operator="containsText" text="Moderado">
      <formula>NOT(ISERROR(SEARCH("Moderado",M43)))</formula>
    </cfRule>
    <cfRule type="containsText" dxfId="566" priority="33" operator="containsText" text="Menor">
      <formula>NOT(ISERROR(SEARCH("Menor",M43)))</formula>
    </cfRule>
    <cfRule type="containsText" dxfId="565" priority="34" operator="containsText" text="Leve">
      <formula>NOT(ISERROR(SEARCH("Leve",M43)))</formula>
    </cfRule>
  </conditionalFormatting>
  <conditionalFormatting sqref="N29">
    <cfRule type="containsText" dxfId="564" priority="93" operator="containsText" text="Extremo">
      <formula>NOT(ISERROR(SEARCH("Extremo",N29)))</formula>
    </cfRule>
    <cfRule type="containsText" dxfId="563" priority="94" operator="containsText" text="Alto">
      <formula>NOT(ISERROR(SEARCH("Alto",N29)))</formula>
    </cfRule>
    <cfRule type="containsText" dxfId="562" priority="95" operator="containsText" text="Bajo">
      <formula>NOT(ISERROR(SEARCH("Bajo",N29)))</formula>
    </cfRule>
    <cfRule type="containsText" dxfId="561" priority="96" operator="containsText" text="Moderado">
      <formula>NOT(ISERROR(SEARCH("Moderado",N29)))</formula>
    </cfRule>
  </conditionalFormatting>
  <conditionalFormatting sqref="N39">
    <cfRule type="containsText" dxfId="560" priority="123" operator="containsText" text="Extremo">
      <formula>NOT(ISERROR(SEARCH("Extremo",N39)))</formula>
    </cfRule>
    <cfRule type="containsText" dxfId="559" priority="124" operator="containsText" text="Alto">
      <formula>NOT(ISERROR(SEARCH("Alto",N39)))</formula>
    </cfRule>
    <cfRule type="containsText" dxfId="558" priority="125" operator="containsText" text="Bajo">
      <formula>NOT(ISERROR(SEARCH("Bajo",N39)))</formula>
    </cfRule>
    <cfRule type="containsText" dxfId="557" priority="126" operator="containsText" text="Moderado">
      <formula>NOT(ISERROR(SEARCH("Moderado",N39)))</formula>
    </cfRule>
  </conditionalFormatting>
  <conditionalFormatting sqref="N8:O8">
    <cfRule type="containsText" dxfId="556" priority="61" operator="containsText" text="3- Moderado">
      <formula>NOT(ISERROR(SEARCH("3- Moderado",N8)))</formula>
    </cfRule>
    <cfRule type="containsText" dxfId="555" priority="62" operator="containsText" text="6- Moderado">
      <formula>NOT(ISERROR(SEARCH("6- Moderado",N8)))</formula>
    </cfRule>
    <cfRule type="containsText" dxfId="554" priority="63" operator="containsText" text="4- Moderado">
      <formula>NOT(ISERROR(SEARCH("4- Moderado",N8)))</formula>
    </cfRule>
    <cfRule type="containsText" dxfId="553" priority="64" operator="containsText" text="3- Bajo">
      <formula>NOT(ISERROR(SEARCH("3- Bajo",N8)))</formula>
    </cfRule>
    <cfRule type="containsText" dxfId="552" priority="65" operator="containsText" text="4- Bajo">
      <formula>NOT(ISERROR(SEARCH("4- Bajo",N8)))</formula>
    </cfRule>
    <cfRule type="containsText" dxfId="551" priority="66" operator="containsText" text="1- Bajo">
      <formula>NOT(ISERROR(SEARCH("1- Bajo",N8)))</formula>
    </cfRule>
  </conditionalFormatting>
  <conditionalFormatting sqref="N10:O10 N20:O20">
    <cfRule type="containsText" dxfId="550" priority="183" operator="containsText" text="Extremo">
      <formula>NOT(ISERROR(SEARCH("Extremo",N10)))</formula>
    </cfRule>
    <cfRule type="containsText" dxfId="549" priority="184" operator="containsText" text="Alto">
      <formula>NOT(ISERROR(SEARCH("Alto",N10)))</formula>
    </cfRule>
    <cfRule type="containsText" dxfId="548" priority="185" operator="containsText" text="Bajo">
      <formula>NOT(ISERROR(SEARCH("Bajo",N10)))</formula>
    </cfRule>
    <cfRule type="containsText" dxfId="547" priority="186" operator="containsText" text="Moderado">
      <formula>NOT(ISERROR(SEARCH("Moderado",N10)))</formula>
    </cfRule>
  </conditionalFormatting>
  <conditionalFormatting sqref="N22:O22 N27">
    <cfRule type="containsText" dxfId="546" priority="153" operator="containsText" text="Extremo">
      <formula>NOT(ISERROR(SEARCH("Extremo",N22)))</formula>
    </cfRule>
    <cfRule type="containsText" dxfId="545" priority="154" operator="containsText" text="Alto">
      <formula>NOT(ISERROR(SEARCH("Alto",N22)))</formula>
    </cfRule>
    <cfRule type="containsText" dxfId="544" priority="155" operator="containsText" text="Bajo">
      <formula>NOT(ISERROR(SEARCH("Bajo",N22)))</formula>
    </cfRule>
    <cfRule type="containsText" dxfId="543" priority="156" operator="containsText" text="Moderado">
      <formula>NOT(ISERROR(SEARCH("Moderado",N22)))</formula>
    </cfRule>
  </conditionalFormatting>
  <conditionalFormatting sqref="N43:O43">
    <cfRule type="containsText" dxfId="542" priority="25" operator="containsText" text="Extremo">
      <formula>NOT(ISERROR(SEARCH("Extremo",N43)))</formula>
    </cfRule>
    <cfRule type="containsText" dxfId="541" priority="26" operator="containsText" text="Alto">
      <formula>NOT(ISERROR(SEARCH("Alto",N43)))</formula>
    </cfRule>
    <cfRule type="containsText" dxfId="540" priority="27" operator="containsText" text="Bajo">
      <formula>NOT(ISERROR(SEARCH("Bajo",N43)))</formula>
    </cfRule>
    <cfRule type="containsText" dxfId="539" priority="28" operator="containsText" text="Moderado">
      <formula>NOT(ISERROR(SEARCH("Moderado",N43)))</formula>
    </cfRule>
  </conditionalFormatting>
  <conditionalFormatting sqref="D22:D23">
    <cfRule type="containsText" dxfId="538" priority="7" operator="containsText" text="3- Moderado">
      <formula>NOT(ISERROR(SEARCH("3- Moderado",D22)))</formula>
    </cfRule>
    <cfRule type="containsText" dxfId="537" priority="8" operator="containsText" text="6- Moderado">
      <formula>NOT(ISERROR(SEARCH("6- Moderado",D22)))</formula>
    </cfRule>
    <cfRule type="containsText" dxfId="536" priority="9" operator="containsText" text="4- Moderado">
      <formula>NOT(ISERROR(SEARCH("4- Moderado",D22)))</formula>
    </cfRule>
    <cfRule type="containsText" dxfId="535" priority="10" operator="containsText" text="3- Bajo">
      <formula>NOT(ISERROR(SEARCH("3- Bajo",D22)))</formula>
    </cfRule>
    <cfRule type="containsText" dxfId="534" priority="11" operator="containsText" text="4- Bajo">
      <formula>NOT(ISERROR(SEARCH("4- Bajo",D22)))</formula>
    </cfRule>
    <cfRule type="containsText" dxfId="533" priority="12" operator="containsText" text="1- Bajo">
      <formula>NOT(ISERROR(SEARCH("1- Bajo",D22)))</formula>
    </cfRule>
    <cfRule type="containsText" dxfId="532" priority="13" operator="containsText" text="3- Moderado">
      <formula>NOT(ISERROR(SEARCH("3- Moderado",D22)))</formula>
    </cfRule>
    <cfRule type="containsText" dxfId="531" priority="14" operator="containsText" text="6- Moderado">
      <formula>NOT(ISERROR(SEARCH("6- Moderado",D22)))</formula>
    </cfRule>
    <cfRule type="containsText" dxfId="530" priority="15" operator="containsText" text="4- Moderado">
      <formula>NOT(ISERROR(SEARCH("4- Moderado",D22)))</formula>
    </cfRule>
    <cfRule type="containsText" dxfId="529" priority="16" operator="containsText" text="3- Bajo">
      <formula>NOT(ISERROR(SEARCH("3- Bajo",D22)))</formula>
    </cfRule>
    <cfRule type="containsText" dxfId="528" priority="17" operator="containsText" text="4- Bajo">
      <formula>NOT(ISERROR(SEARCH("4- Bajo",D22)))</formula>
    </cfRule>
    <cfRule type="containsText" dxfId="527" priority="18" operator="containsText" text="1- Bajo">
      <formula>NOT(ISERROR(SEARCH("1- Bajo",D22)))</formula>
    </cfRule>
    <cfRule type="containsText" dxfId="526" priority="19" operator="containsText" text="3- Moderado">
      <formula>NOT(ISERROR(SEARCH("3- Moderado",D22)))</formula>
    </cfRule>
    <cfRule type="containsText" dxfId="525" priority="20" operator="containsText" text="6- Moderado">
      <formula>NOT(ISERROR(SEARCH("6- Moderado",D22)))</formula>
    </cfRule>
    <cfRule type="containsText" dxfId="524" priority="21" operator="containsText" text="4- Moderado">
      <formula>NOT(ISERROR(SEARCH("4- Moderado",D22)))</formula>
    </cfRule>
    <cfRule type="containsText" dxfId="523" priority="22" operator="containsText" text="3- Bajo">
      <formula>NOT(ISERROR(SEARCH("3- Bajo",D22)))</formula>
    </cfRule>
    <cfRule type="containsText" dxfId="522" priority="23" operator="containsText" text="4- Bajo">
      <formula>NOT(ISERROR(SEARCH("4- Bajo",D22)))</formula>
    </cfRule>
    <cfRule type="containsText" dxfId="521" priority="24" operator="containsText" text="1- Bajo">
      <formula>NOT(ISERROR(SEARCH("1- Bajo",D22)))</formula>
    </cfRule>
  </conditionalFormatting>
  <conditionalFormatting sqref="D27:D28">
    <cfRule type="containsText" dxfId="520" priority="1" operator="containsText" text="3- Moderado">
      <formula>NOT(ISERROR(SEARCH("3- Moderado",D27)))</formula>
    </cfRule>
    <cfRule type="containsText" dxfId="519" priority="2" operator="containsText" text="6- Moderado">
      <formula>NOT(ISERROR(SEARCH("6- Moderado",D27)))</formula>
    </cfRule>
    <cfRule type="containsText" dxfId="518" priority="3" operator="containsText" text="4- Moderado">
      <formula>NOT(ISERROR(SEARCH("4- Moderado",D27)))</formula>
    </cfRule>
    <cfRule type="containsText" dxfId="517" priority="4" operator="containsText" text="3- Bajo">
      <formula>NOT(ISERROR(SEARCH("3- Bajo",D27)))</formula>
    </cfRule>
    <cfRule type="containsText" dxfId="516" priority="5" operator="containsText" text="4- Bajo">
      <formula>NOT(ISERROR(SEARCH("4- Bajo",D27)))</formula>
    </cfRule>
    <cfRule type="containsText" dxfId="515" priority="6" operator="containsText" text="1- Bajo">
      <formula>NOT(ISERROR(SEARCH("1- Bajo",D27)))</formula>
    </cfRule>
  </conditionalFormatting>
  <printOptions horizontalCentered="1"/>
  <pageMargins left="0.70866141732283472" right="0.70866141732283472" top="0.74803149606299213" bottom="0.74803149606299213" header="0.31496062992125984" footer="0.31496062992125984"/>
  <pageSetup scale="32"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D30DC-2877-4A41-9725-D21CB0178422}">
  <sheetPr>
    <tabColor theme="4" tint="-0.249977111117893"/>
    <pageSetUpPr fitToPage="1"/>
  </sheetPr>
  <dimension ref="A1:JR45"/>
  <sheetViews>
    <sheetView showGridLines="0" topLeftCell="A37" zoomScale="62" zoomScaleNormal="62" zoomScalePageLayoutView="70" workbookViewId="0">
      <selection activeCell="M31" sqref="M31:M32"/>
    </sheetView>
  </sheetViews>
  <sheetFormatPr baseColWidth="10" defaultColWidth="11.42578125" defaultRowHeight="15"/>
  <cols>
    <col min="1" max="1" width="7" style="245" customWidth="1"/>
    <col min="2" max="2" width="35.85546875" style="245" customWidth="1"/>
    <col min="3" max="3" width="52.5703125" style="252" customWidth="1"/>
    <col min="4" max="4" width="5" style="245" hidden="1" customWidth="1"/>
    <col min="5" max="5" width="39.42578125" style="245" customWidth="1"/>
    <col min="6" max="6" width="11.42578125" style="245"/>
    <col min="7" max="7" width="12.28515625" style="245" bestFit="1" customWidth="1"/>
    <col min="8" max="8" width="14.7109375" style="245" bestFit="1" customWidth="1"/>
    <col min="9" max="9" width="13.5703125" style="245" customWidth="1"/>
    <col min="10" max="10" width="5" style="245" hidden="1" customWidth="1"/>
    <col min="11" max="11" width="11.7109375" style="245" customWidth="1"/>
    <col min="12" max="12" width="25" style="245" customWidth="1"/>
    <col min="13" max="13" width="42.7109375" style="245" customWidth="1"/>
    <col min="14" max="14" width="7.7109375" style="245" customWidth="1"/>
    <col min="15" max="15" width="15.7109375" style="245" customWidth="1"/>
    <col min="16" max="17" width="10" style="245" customWidth="1"/>
    <col min="18" max="18" width="5" style="245" hidden="1" customWidth="1"/>
    <col min="19" max="19" width="11.42578125" style="245" customWidth="1"/>
    <col min="20" max="20" width="26.28515625" style="16" customWidth="1"/>
    <col min="21" max="21" width="18.5703125" style="15" customWidth="1"/>
    <col min="22" max="22" width="22.5703125" style="17" customWidth="1"/>
    <col min="23" max="278" width="11.42578125" style="246"/>
    <col min="279" max="16384" width="11.42578125" style="251"/>
  </cols>
  <sheetData>
    <row r="1" spans="1:278" s="248" customFormat="1" ht="27.75" thickTop="1">
      <c r="A1" s="463"/>
      <c r="B1" s="464"/>
      <c r="C1" s="465"/>
      <c r="D1" s="257"/>
      <c r="E1" s="468" t="s">
        <v>543</v>
      </c>
      <c r="F1" s="469"/>
      <c r="G1" s="469"/>
      <c r="H1" s="469"/>
      <c r="I1" s="469"/>
      <c r="J1" s="469"/>
      <c r="K1" s="469"/>
      <c r="L1" s="469"/>
      <c r="M1" s="469"/>
      <c r="N1" s="469"/>
      <c r="O1" s="469"/>
      <c r="P1" s="469"/>
      <c r="Q1" s="469"/>
      <c r="R1" s="469"/>
      <c r="S1" s="469"/>
      <c r="T1" s="469"/>
      <c r="U1" s="469"/>
      <c r="V1" s="469"/>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c r="DH1" s="247"/>
      <c r="DI1" s="247"/>
      <c r="DJ1" s="247"/>
      <c r="DK1" s="247"/>
      <c r="DL1" s="247"/>
      <c r="DM1" s="247"/>
      <c r="DN1" s="247"/>
      <c r="DO1" s="247"/>
      <c r="DP1" s="247"/>
      <c r="DQ1" s="247"/>
      <c r="DR1" s="247"/>
      <c r="DS1" s="247"/>
      <c r="DT1" s="247"/>
      <c r="DU1" s="247"/>
      <c r="DV1" s="247"/>
      <c r="DW1" s="247"/>
      <c r="DX1" s="247"/>
      <c r="DY1" s="247"/>
      <c r="DZ1" s="247"/>
      <c r="EA1" s="247"/>
      <c r="EB1" s="247"/>
      <c r="EC1" s="247"/>
      <c r="ED1" s="247"/>
      <c r="EE1" s="247"/>
      <c r="EF1" s="247"/>
      <c r="EG1" s="247"/>
      <c r="EH1" s="247"/>
      <c r="EI1" s="247"/>
      <c r="EJ1" s="247"/>
      <c r="EK1" s="247"/>
      <c r="EL1" s="247"/>
      <c r="EM1" s="247"/>
      <c r="EN1" s="247"/>
      <c r="EO1" s="247"/>
      <c r="EP1" s="247"/>
      <c r="EQ1" s="247"/>
      <c r="ER1" s="247"/>
      <c r="ES1" s="247"/>
      <c r="ET1" s="247"/>
      <c r="EU1" s="247"/>
      <c r="EV1" s="247"/>
      <c r="EW1" s="247"/>
      <c r="EX1" s="247"/>
      <c r="EY1" s="247"/>
      <c r="EZ1" s="247"/>
      <c r="FA1" s="247"/>
      <c r="FB1" s="247"/>
      <c r="FC1" s="247"/>
      <c r="FD1" s="247"/>
      <c r="FE1" s="247"/>
      <c r="FF1" s="247"/>
      <c r="FG1" s="247"/>
      <c r="FH1" s="247"/>
      <c r="FI1" s="247"/>
      <c r="FJ1" s="247"/>
      <c r="FK1" s="247"/>
      <c r="FL1" s="247"/>
      <c r="FM1" s="247"/>
      <c r="FN1" s="247"/>
      <c r="FO1" s="247"/>
      <c r="FP1" s="247"/>
      <c r="FQ1" s="247"/>
      <c r="FR1" s="247"/>
      <c r="FS1" s="247"/>
      <c r="FT1" s="247"/>
      <c r="FU1" s="247"/>
      <c r="FV1" s="247"/>
      <c r="FW1" s="247"/>
      <c r="FX1" s="247"/>
      <c r="FY1" s="247"/>
      <c r="FZ1" s="247"/>
      <c r="GA1" s="247"/>
      <c r="GB1" s="247"/>
      <c r="GC1" s="247"/>
      <c r="GD1" s="247"/>
      <c r="GE1" s="247"/>
      <c r="GF1" s="247"/>
      <c r="GG1" s="247"/>
      <c r="GH1" s="247"/>
      <c r="GI1" s="247"/>
      <c r="GJ1" s="247"/>
      <c r="GK1" s="247"/>
      <c r="GL1" s="247"/>
      <c r="GM1" s="247"/>
      <c r="GN1" s="247"/>
      <c r="GO1" s="247"/>
      <c r="GP1" s="247"/>
      <c r="GQ1" s="247"/>
      <c r="GR1" s="247"/>
      <c r="GS1" s="247"/>
      <c r="GT1" s="247"/>
      <c r="GU1" s="247"/>
      <c r="GV1" s="247"/>
      <c r="GW1" s="247"/>
      <c r="GX1" s="247"/>
      <c r="GY1" s="247"/>
      <c r="GZ1" s="247"/>
      <c r="HA1" s="247"/>
      <c r="HB1" s="247"/>
      <c r="HC1" s="247"/>
      <c r="HD1" s="247"/>
      <c r="HE1" s="247"/>
      <c r="HF1" s="247"/>
      <c r="HG1" s="247"/>
      <c r="HH1" s="247"/>
      <c r="HI1" s="247"/>
      <c r="HJ1" s="247"/>
      <c r="HK1" s="247"/>
      <c r="HL1" s="247"/>
      <c r="HM1" s="247"/>
      <c r="HN1" s="247"/>
      <c r="HO1" s="247"/>
      <c r="HP1" s="247"/>
      <c r="HQ1" s="247"/>
      <c r="HR1" s="247"/>
      <c r="HS1" s="247"/>
      <c r="HT1" s="247"/>
      <c r="HU1" s="247"/>
      <c r="HV1" s="247"/>
      <c r="HW1" s="247"/>
      <c r="HX1" s="247"/>
      <c r="HY1" s="247"/>
      <c r="HZ1" s="247"/>
      <c r="IA1" s="247"/>
      <c r="IB1" s="247"/>
      <c r="IC1" s="247"/>
      <c r="ID1" s="247"/>
      <c r="IE1" s="247"/>
      <c r="IF1" s="247"/>
      <c r="IG1" s="247"/>
      <c r="IH1" s="247"/>
      <c r="II1" s="247"/>
      <c r="IJ1" s="247"/>
      <c r="IK1" s="247"/>
      <c r="IL1" s="247"/>
      <c r="IM1" s="247"/>
      <c r="IN1" s="247"/>
      <c r="IO1" s="247"/>
      <c r="IP1" s="247"/>
      <c r="IQ1" s="247"/>
      <c r="IR1" s="247"/>
      <c r="IS1" s="247"/>
      <c r="IT1" s="247"/>
      <c r="IU1" s="247"/>
      <c r="IV1" s="247"/>
      <c r="IW1" s="247"/>
      <c r="IX1" s="247"/>
      <c r="IY1" s="247"/>
      <c r="IZ1" s="247"/>
      <c r="JA1" s="247"/>
      <c r="JB1" s="247"/>
      <c r="JC1" s="247"/>
      <c r="JD1" s="247"/>
      <c r="JE1" s="247"/>
      <c r="JF1" s="247"/>
      <c r="JG1" s="247"/>
      <c r="JH1" s="247"/>
      <c r="JI1" s="247"/>
      <c r="JJ1" s="247"/>
      <c r="JK1" s="247"/>
      <c r="JL1" s="247"/>
      <c r="JM1" s="247"/>
      <c r="JN1" s="247"/>
      <c r="JO1" s="247"/>
      <c r="JP1" s="247"/>
      <c r="JQ1" s="247"/>
      <c r="JR1" s="247"/>
    </row>
    <row r="2" spans="1:278" s="248" customFormat="1" ht="27">
      <c r="A2" s="466"/>
      <c r="B2" s="382"/>
      <c r="C2" s="467"/>
      <c r="D2" s="257"/>
      <c r="E2" s="470"/>
      <c r="F2" s="471"/>
      <c r="G2" s="471"/>
      <c r="H2" s="471"/>
      <c r="I2" s="471"/>
      <c r="J2" s="471"/>
      <c r="K2" s="471"/>
      <c r="L2" s="471"/>
      <c r="M2" s="471"/>
      <c r="N2" s="471"/>
      <c r="O2" s="471"/>
      <c r="P2" s="471"/>
      <c r="Q2" s="471"/>
      <c r="R2" s="471"/>
      <c r="S2" s="471"/>
      <c r="T2" s="471"/>
      <c r="U2" s="471"/>
      <c r="V2" s="471"/>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c r="DH2" s="247"/>
      <c r="DI2" s="247"/>
      <c r="DJ2" s="247"/>
      <c r="DK2" s="247"/>
      <c r="DL2" s="247"/>
      <c r="DM2" s="247"/>
      <c r="DN2" s="247"/>
      <c r="DO2" s="247"/>
      <c r="DP2" s="247"/>
      <c r="DQ2" s="247"/>
      <c r="DR2" s="247"/>
      <c r="DS2" s="247"/>
      <c r="DT2" s="247"/>
      <c r="DU2" s="247"/>
      <c r="DV2" s="247"/>
      <c r="DW2" s="247"/>
      <c r="DX2" s="247"/>
      <c r="DY2" s="247"/>
      <c r="DZ2" s="247"/>
      <c r="EA2" s="247"/>
      <c r="EB2" s="247"/>
      <c r="EC2" s="247"/>
      <c r="ED2" s="247"/>
      <c r="EE2" s="247"/>
      <c r="EF2" s="247"/>
      <c r="EG2" s="247"/>
      <c r="EH2" s="247"/>
      <c r="EI2" s="247"/>
      <c r="EJ2" s="247"/>
      <c r="EK2" s="247"/>
      <c r="EL2" s="247"/>
      <c r="EM2" s="247"/>
      <c r="EN2" s="247"/>
      <c r="EO2" s="247"/>
      <c r="EP2" s="247"/>
      <c r="EQ2" s="247"/>
      <c r="ER2" s="247"/>
      <c r="ES2" s="247"/>
      <c r="ET2" s="247"/>
      <c r="EU2" s="247"/>
      <c r="EV2" s="247"/>
      <c r="EW2" s="247"/>
      <c r="EX2" s="247"/>
      <c r="EY2" s="247"/>
      <c r="EZ2" s="247"/>
      <c r="FA2" s="247"/>
      <c r="FB2" s="247"/>
      <c r="FC2" s="247"/>
      <c r="FD2" s="247"/>
      <c r="FE2" s="247"/>
      <c r="FF2" s="247"/>
      <c r="FG2" s="247"/>
      <c r="FH2" s="247"/>
      <c r="FI2" s="247"/>
      <c r="FJ2" s="247"/>
      <c r="FK2" s="247"/>
      <c r="FL2" s="247"/>
      <c r="FM2" s="247"/>
      <c r="FN2" s="247"/>
      <c r="FO2" s="247"/>
      <c r="FP2" s="247"/>
      <c r="FQ2" s="247"/>
      <c r="FR2" s="247"/>
      <c r="FS2" s="247"/>
      <c r="FT2" s="247"/>
      <c r="FU2" s="247"/>
      <c r="FV2" s="247"/>
      <c r="FW2" s="247"/>
      <c r="FX2" s="247"/>
      <c r="FY2" s="247"/>
      <c r="FZ2" s="247"/>
      <c r="GA2" s="247"/>
      <c r="GB2" s="247"/>
      <c r="GC2" s="247"/>
      <c r="GD2" s="247"/>
      <c r="GE2" s="247"/>
      <c r="GF2" s="247"/>
      <c r="GG2" s="247"/>
      <c r="GH2" s="247"/>
      <c r="GI2" s="247"/>
      <c r="GJ2" s="247"/>
      <c r="GK2" s="247"/>
      <c r="GL2" s="247"/>
      <c r="GM2" s="247"/>
      <c r="GN2" s="247"/>
      <c r="GO2" s="247"/>
      <c r="GP2" s="247"/>
      <c r="GQ2" s="247"/>
      <c r="GR2" s="247"/>
      <c r="GS2" s="247"/>
      <c r="GT2" s="247"/>
      <c r="GU2" s="247"/>
      <c r="GV2" s="247"/>
      <c r="GW2" s="247"/>
      <c r="GX2" s="247"/>
      <c r="GY2" s="247"/>
      <c r="GZ2" s="247"/>
      <c r="HA2" s="247"/>
      <c r="HB2" s="247"/>
      <c r="HC2" s="247"/>
      <c r="HD2" s="247"/>
      <c r="HE2" s="247"/>
      <c r="HF2" s="247"/>
      <c r="HG2" s="247"/>
      <c r="HH2" s="247"/>
      <c r="HI2" s="247"/>
      <c r="HJ2" s="247"/>
      <c r="HK2" s="247"/>
      <c r="HL2" s="247"/>
      <c r="HM2" s="247"/>
      <c r="HN2" s="247"/>
      <c r="HO2" s="247"/>
      <c r="HP2" s="247"/>
      <c r="HQ2" s="247"/>
      <c r="HR2" s="247"/>
      <c r="HS2" s="247"/>
      <c r="HT2" s="247"/>
      <c r="HU2" s="247"/>
      <c r="HV2" s="247"/>
      <c r="HW2" s="247"/>
      <c r="HX2" s="247"/>
      <c r="HY2" s="247"/>
      <c r="HZ2" s="247"/>
      <c r="IA2" s="247"/>
      <c r="IB2" s="247"/>
      <c r="IC2" s="247"/>
      <c r="ID2" s="247"/>
      <c r="IE2" s="247"/>
      <c r="IF2" s="247"/>
      <c r="IG2" s="247"/>
      <c r="IH2" s="247"/>
      <c r="II2" s="247"/>
      <c r="IJ2" s="247"/>
      <c r="IK2" s="247"/>
      <c r="IL2" s="247"/>
      <c r="IM2" s="247"/>
      <c r="IN2" s="247"/>
      <c r="IO2" s="247"/>
      <c r="IP2" s="247"/>
      <c r="IQ2" s="247"/>
      <c r="IR2" s="247"/>
      <c r="IS2" s="247"/>
      <c r="IT2" s="247"/>
      <c r="IU2" s="247"/>
      <c r="IV2" s="247"/>
      <c r="IW2" s="247"/>
      <c r="IX2" s="247"/>
      <c r="IY2" s="247"/>
      <c r="IZ2" s="247"/>
      <c r="JA2" s="247"/>
      <c r="JB2" s="247"/>
      <c r="JC2" s="247"/>
      <c r="JD2" s="247"/>
      <c r="JE2" s="247"/>
      <c r="JF2" s="247"/>
      <c r="JG2" s="247"/>
      <c r="JH2" s="247"/>
      <c r="JI2" s="247"/>
      <c r="JJ2" s="247"/>
      <c r="JK2" s="247"/>
      <c r="JL2" s="247"/>
      <c r="JM2" s="247"/>
      <c r="JN2" s="247"/>
      <c r="JO2" s="247"/>
      <c r="JP2" s="247"/>
      <c r="JQ2" s="247"/>
      <c r="JR2" s="247"/>
    </row>
    <row r="3" spans="1:278" s="248" customFormat="1" ht="27">
      <c r="A3" s="466"/>
      <c r="B3" s="382"/>
      <c r="C3" s="467"/>
      <c r="D3" s="258"/>
      <c r="E3" s="470"/>
      <c r="F3" s="471"/>
      <c r="G3" s="471"/>
      <c r="H3" s="471"/>
      <c r="I3" s="471"/>
      <c r="J3" s="471"/>
      <c r="K3" s="471"/>
      <c r="L3" s="471"/>
      <c r="M3" s="471"/>
      <c r="N3" s="471"/>
      <c r="O3" s="471"/>
      <c r="P3" s="471"/>
      <c r="Q3" s="471"/>
      <c r="R3" s="471"/>
      <c r="S3" s="471"/>
      <c r="T3" s="471"/>
      <c r="U3" s="471"/>
      <c r="V3" s="471"/>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c r="DH3" s="247"/>
      <c r="DI3" s="247"/>
      <c r="DJ3" s="247"/>
      <c r="DK3" s="247"/>
      <c r="DL3" s="247"/>
      <c r="DM3" s="247"/>
      <c r="DN3" s="247"/>
      <c r="DO3" s="247"/>
      <c r="DP3" s="247"/>
      <c r="DQ3" s="247"/>
      <c r="DR3" s="247"/>
      <c r="DS3" s="247"/>
      <c r="DT3" s="247"/>
      <c r="DU3" s="247"/>
      <c r="DV3" s="247"/>
      <c r="DW3" s="247"/>
      <c r="DX3" s="247"/>
      <c r="DY3" s="247"/>
      <c r="DZ3" s="247"/>
      <c r="EA3" s="247"/>
      <c r="EB3" s="247"/>
      <c r="EC3" s="247"/>
      <c r="ED3" s="247"/>
      <c r="EE3" s="247"/>
      <c r="EF3" s="247"/>
      <c r="EG3" s="247"/>
      <c r="EH3" s="247"/>
      <c r="EI3" s="247"/>
      <c r="EJ3" s="247"/>
      <c r="EK3" s="247"/>
      <c r="EL3" s="247"/>
      <c r="EM3" s="247"/>
      <c r="EN3" s="247"/>
      <c r="EO3" s="247"/>
      <c r="EP3" s="247"/>
      <c r="EQ3" s="247"/>
      <c r="ER3" s="247"/>
      <c r="ES3" s="247"/>
      <c r="ET3" s="247"/>
      <c r="EU3" s="247"/>
      <c r="EV3" s="247"/>
      <c r="EW3" s="247"/>
      <c r="EX3" s="247"/>
      <c r="EY3" s="247"/>
      <c r="EZ3" s="247"/>
      <c r="FA3" s="247"/>
      <c r="FB3" s="247"/>
      <c r="FC3" s="247"/>
      <c r="FD3" s="247"/>
      <c r="FE3" s="247"/>
      <c r="FF3" s="247"/>
      <c r="FG3" s="247"/>
      <c r="FH3" s="247"/>
      <c r="FI3" s="247"/>
      <c r="FJ3" s="247"/>
      <c r="FK3" s="247"/>
      <c r="FL3" s="247"/>
      <c r="FM3" s="247"/>
      <c r="FN3" s="247"/>
      <c r="FO3" s="247"/>
      <c r="FP3" s="247"/>
      <c r="FQ3" s="247"/>
      <c r="FR3" s="247"/>
      <c r="FS3" s="247"/>
      <c r="FT3" s="247"/>
      <c r="FU3" s="247"/>
      <c r="FV3" s="247"/>
      <c r="FW3" s="247"/>
      <c r="FX3" s="247"/>
      <c r="FY3" s="247"/>
      <c r="FZ3" s="247"/>
      <c r="GA3" s="247"/>
      <c r="GB3" s="247"/>
      <c r="GC3" s="247"/>
      <c r="GD3" s="247"/>
      <c r="GE3" s="247"/>
      <c r="GF3" s="247"/>
      <c r="GG3" s="247"/>
      <c r="GH3" s="247"/>
      <c r="GI3" s="247"/>
      <c r="GJ3" s="247"/>
      <c r="GK3" s="247"/>
      <c r="GL3" s="247"/>
      <c r="GM3" s="247"/>
      <c r="GN3" s="247"/>
      <c r="GO3" s="247"/>
      <c r="GP3" s="247"/>
      <c r="GQ3" s="247"/>
      <c r="GR3" s="247"/>
      <c r="GS3" s="247"/>
      <c r="GT3" s="247"/>
      <c r="GU3" s="247"/>
      <c r="GV3" s="247"/>
      <c r="GW3" s="247"/>
      <c r="GX3" s="247"/>
      <c r="GY3" s="247"/>
      <c r="GZ3" s="247"/>
      <c r="HA3" s="247"/>
      <c r="HB3" s="247"/>
      <c r="HC3" s="247"/>
      <c r="HD3" s="247"/>
      <c r="HE3" s="247"/>
      <c r="HF3" s="247"/>
      <c r="HG3" s="247"/>
      <c r="HH3" s="247"/>
      <c r="HI3" s="247"/>
      <c r="HJ3" s="247"/>
      <c r="HK3" s="247"/>
      <c r="HL3" s="247"/>
      <c r="HM3" s="247"/>
      <c r="HN3" s="247"/>
      <c r="HO3" s="247"/>
      <c r="HP3" s="247"/>
      <c r="HQ3" s="247"/>
      <c r="HR3" s="247"/>
      <c r="HS3" s="247"/>
      <c r="HT3" s="247"/>
      <c r="HU3" s="247"/>
      <c r="HV3" s="247"/>
      <c r="HW3" s="247"/>
      <c r="HX3" s="247"/>
      <c r="HY3" s="247"/>
      <c r="HZ3" s="247"/>
      <c r="IA3" s="247"/>
      <c r="IB3" s="247"/>
      <c r="IC3" s="247"/>
      <c r="ID3" s="247"/>
      <c r="IE3" s="247"/>
      <c r="IF3" s="247"/>
      <c r="IG3" s="247"/>
      <c r="IH3" s="247"/>
      <c r="II3" s="247"/>
      <c r="IJ3" s="247"/>
      <c r="IK3" s="247"/>
      <c r="IL3" s="247"/>
      <c r="IM3" s="247"/>
      <c r="IN3" s="247"/>
      <c r="IO3" s="247"/>
      <c r="IP3" s="247"/>
      <c r="IQ3" s="247"/>
      <c r="IR3" s="247"/>
      <c r="IS3" s="247"/>
      <c r="IT3" s="247"/>
      <c r="IU3" s="247"/>
      <c r="IV3" s="247"/>
      <c r="IW3" s="247"/>
      <c r="IX3" s="247"/>
      <c r="IY3" s="247"/>
      <c r="IZ3" s="247"/>
      <c r="JA3" s="247"/>
      <c r="JB3" s="247"/>
      <c r="JC3" s="247"/>
      <c r="JD3" s="247"/>
      <c r="JE3" s="247"/>
      <c r="JF3" s="247"/>
      <c r="JG3" s="247"/>
      <c r="JH3" s="247"/>
      <c r="JI3" s="247"/>
      <c r="JJ3" s="247"/>
      <c r="JK3" s="247"/>
      <c r="JL3" s="247"/>
      <c r="JM3" s="247"/>
      <c r="JN3" s="247"/>
      <c r="JO3" s="247"/>
      <c r="JP3" s="247"/>
      <c r="JQ3" s="247"/>
      <c r="JR3" s="247"/>
    </row>
    <row r="4" spans="1:278" s="248" customFormat="1" ht="18">
      <c r="A4" s="375" t="s">
        <v>306</v>
      </c>
      <c r="B4" s="375"/>
      <c r="C4" s="452" t="s">
        <v>544</v>
      </c>
      <c r="D4" s="452"/>
      <c r="E4" s="452"/>
      <c r="F4" s="452"/>
      <c r="G4" s="452"/>
      <c r="H4" s="452"/>
      <c r="I4" s="452"/>
      <c r="J4" s="452"/>
      <c r="K4" s="452"/>
      <c r="L4" s="452"/>
      <c r="M4" s="452"/>
      <c r="N4" s="452"/>
      <c r="O4" s="452"/>
      <c r="P4" s="452"/>
      <c r="Q4" s="452"/>
      <c r="R4" s="452"/>
      <c r="S4" s="452"/>
      <c r="T4" s="452"/>
      <c r="U4" s="452"/>
      <c r="V4" s="452"/>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row>
    <row r="5" spans="1:278" s="248" customFormat="1" ht="38.450000000000003" customHeight="1">
      <c r="A5" s="375" t="s">
        <v>307</v>
      </c>
      <c r="B5" s="375"/>
      <c r="C5" s="472" t="s">
        <v>33</v>
      </c>
      <c r="D5" s="472"/>
      <c r="E5" s="472"/>
      <c r="F5" s="472"/>
      <c r="G5" s="472"/>
      <c r="H5" s="472"/>
      <c r="I5" s="472"/>
      <c r="J5" s="472"/>
      <c r="K5" s="472"/>
      <c r="L5" s="472"/>
      <c r="M5" s="472"/>
      <c r="N5" s="472"/>
      <c r="O5" s="472"/>
      <c r="P5" s="472"/>
      <c r="Q5" s="472"/>
      <c r="R5" s="472"/>
      <c r="S5" s="472"/>
      <c r="T5" s="472"/>
      <c r="U5" s="472"/>
      <c r="V5" s="472"/>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c r="CR5" s="247"/>
      <c r="CS5" s="247"/>
      <c r="CT5" s="247"/>
      <c r="CU5" s="247"/>
      <c r="CV5" s="247"/>
      <c r="CW5" s="247"/>
      <c r="CX5" s="247"/>
      <c r="CY5" s="247"/>
      <c r="CZ5" s="247"/>
      <c r="DA5" s="247"/>
      <c r="DB5" s="247"/>
      <c r="DC5" s="247"/>
      <c r="DD5" s="247"/>
      <c r="DE5" s="247"/>
      <c r="DF5" s="247"/>
      <c r="DG5" s="247"/>
      <c r="DH5" s="247"/>
      <c r="DI5" s="247"/>
      <c r="DJ5" s="247"/>
      <c r="DK5" s="247"/>
      <c r="DL5" s="247"/>
      <c r="DM5" s="247"/>
      <c r="DN5" s="247"/>
      <c r="DO5" s="247"/>
      <c r="DP5" s="247"/>
      <c r="DQ5" s="247"/>
      <c r="DR5" s="247"/>
      <c r="DS5" s="247"/>
      <c r="DT5" s="247"/>
      <c r="DU5" s="247"/>
      <c r="DV5" s="247"/>
      <c r="DW5" s="247"/>
      <c r="DX5" s="247"/>
      <c r="DY5" s="247"/>
      <c r="DZ5" s="247"/>
      <c r="EA5" s="247"/>
      <c r="EB5" s="247"/>
      <c r="EC5" s="247"/>
      <c r="ED5" s="247"/>
      <c r="EE5" s="247"/>
      <c r="EF5" s="247"/>
      <c r="EG5" s="247"/>
      <c r="EH5" s="247"/>
      <c r="EI5" s="247"/>
      <c r="EJ5" s="247"/>
      <c r="EK5" s="247"/>
      <c r="EL5" s="247"/>
      <c r="EM5" s="247"/>
      <c r="EN5" s="247"/>
      <c r="EO5" s="247"/>
      <c r="EP5" s="247"/>
      <c r="EQ5" s="247"/>
      <c r="ER5" s="247"/>
      <c r="ES5" s="247"/>
      <c r="ET5" s="247"/>
      <c r="EU5" s="247"/>
      <c r="EV5" s="247"/>
      <c r="EW5" s="247"/>
      <c r="EX5" s="247"/>
      <c r="EY5" s="247"/>
      <c r="EZ5" s="247"/>
      <c r="FA5" s="247"/>
      <c r="FB5" s="247"/>
      <c r="FC5" s="247"/>
      <c r="FD5" s="247"/>
      <c r="FE5" s="247"/>
      <c r="FF5" s="247"/>
      <c r="FG5" s="247"/>
      <c r="FH5" s="247"/>
      <c r="FI5" s="247"/>
      <c r="FJ5" s="247"/>
      <c r="FK5" s="247"/>
      <c r="FL5" s="247"/>
      <c r="FM5" s="247"/>
      <c r="FN5" s="247"/>
      <c r="FO5" s="247"/>
      <c r="FP5" s="247"/>
      <c r="FQ5" s="247"/>
      <c r="FR5" s="247"/>
      <c r="FS5" s="247"/>
      <c r="FT5" s="247"/>
      <c r="FU5" s="247"/>
      <c r="FV5" s="247"/>
      <c r="FW5" s="247"/>
      <c r="FX5" s="247"/>
      <c r="FY5" s="247"/>
      <c r="FZ5" s="247"/>
      <c r="GA5" s="247"/>
      <c r="GB5" s="247"/>
      <c r="GC5" s="247"/>
      <c r="GD5" s="247"/>
      <c r="GE5" s="247"/>
      <c r="GF5" s="247"/>
      <c r="GG5" s="247"/>
      <c r="GH5" s="247"/>
      <c r="GI5" s="247"/>
      <c r="GJ5" s="247"/>
      <c r="GK5" s="247"/>
      <c r="GL5" s="247"/>
      <c r="GM5" s="247"/>
      <c r="GN5" s="247"/>
      <c r="GO5" s="247"/>
      <c r="GP5" s="247"/>
      <c r="GQ5" s="247"/>
      <c r="GR5" s="247"/>
      <c r="GS5" s="247"/>
      <c r="GT5" s="247"/>
      <c r="GU5" s="247"/>
      <c r="GV5" s="247"/>
      <c r="GW5" s="247"/>
      <c r="GX5" s="247"/>
      <c r="GY5" s="247"/>
      <c r="GZ5" s="247"/>
      <c r="HA5" s="247"/>
      <c r="HB5" s="247"/>
      <c r="HC5" s="247"/>
      <c r="HD5" s="247"/>
      <c r="HE5" s="247"/>
      <c r="HF5" s="247"/>
      <c r="HG5" s="247"/>
      <c r="HH5" s="247"/>
      <c r="HI5" s="247"/>
      <c r="HJ5" s="247"/>
      <c r="HK5" s="247"/>
      <c r="HL5" s="247"/>
      <c r="HM5" s="247"/>
      <c r="HN5" s="247"/>
      <c r="HO5" s="247"/>
      <c r="HP5" s="247"/>
      <c r="HQ5" s="247"/>
      <c r="HR5" s="247"/>
      <c r="HS5" s="247"/>
      <c r="HT5" s="247"/>
      <c r="HU5" s="247"/>
      <c r="HV5" s="247"/>
      <c r="HW5" s="247"/>
      <c r="HX5" s="247"/>
      <c r="HY5" s="247"/>
      <c r="HZ5" s="247"/>
      <c r="IA5" s="247"/>
      <c r="IB5" s="247"/>
      <c r="IC5" s="247"/>
      <c r="ID5" s="247"/>
      <c r="IE5" s="247"/>
      <c r="IF5" s="247"/>
      <c r="IG5" s="247"/>
      <c r="IH5" s="247"/>
      <c r="II5" s="247"/>
      <c r="IJ5" s="247"/>
      <c r="IK5" s="247"/>
      <c r="IL5" s="247"/>
      <c r="IM5" s="247"/>
      <c r="IN5" s="247"/>
      <c r="IO5" s="247"/>
      <c r="IP5" s="247"/>
      <c r="IQ5" s="247"/>
      <c r="IR5" s="247"/>
      <c r="IS5" s="247"/>
      <c r="IT5" s="247"/>
      <c r="IU5" s="247"/>
      <c r="IV5" s="247"/>
      <c r="IW5" s="247"/>
      <c r="IX5" s="247"/>
      <c r="IY5" s="247"/>
      <c r="IZ5" s="247"/>
      <c r="JA5" s="247"/>
      <c r="JB5" s="247"/>
      <c r="JC5" s="247"/>
      <c r="JD5" s="247"/>
      <c r="JE5" s="247"/>
      <c r="JF5" s="247"/>
      <c r="JG5" s="247"/>
      <c r="JH5" s="247"/>
      <c r="JI5" s="247"/>
      <c r="JJ5" s="247"/>
      <c r="JK5" s="247"/>
      <c r="JL5" s="247"/>
      <c r="JM5" s="247"/>
      <c r="JN5" s="247"/>
      <c r="JO5" s="247"/>
      <c r="JP5" s="247"/>
      <c r="JQ5" s="247"/>
      <c r="JR5" s="247"/>
    </row>
    <row r="6" spans="1:278" s="248" customFormat="1" ht="18">
      <c r="A6" s="375" t="s">
        <v>308</v>
      </c>
      <c r="B6" s="375"/>
      <c r="C6" s="452" t="s">
        <v>545</v>
      </c>
      <c r="D6" s="452"/>
      <c r="E6" s="452"/>
      <c r="F6" s="452"/>
      <c r="G6" s="452"/>
      <c r="H6" s="452"/>
      <c r="I6" s="452"/>
      <c r="J6" s="452"/>
      <c r="K6" s="452"/>
      <c r="L6" s="452"/>
      <c r="M6" s="452"/>
      <c r="N6" s="452"/>
      <c r="O6" s="452"/>
      <c r="P6" s="452"/>
      <c r="Q6" s="452"/>
      <c r="R6" s="452"/>
      <c r="S6" s="452"/>
      <c r="T6" s="452"/>
      <c r="U6" s="452"/>
      <c r="V6" s="452"/>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7"/>
      <c r="DB6" s="247"/>
      <c r="DC6" s="247"/>
      <c r="DD6" s="247"/>
      <c r="DE6" s="247"/>
      <c r="DF6" s="247"/>
      <c r="DG6" s="247"/>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c r="EP6" s="247"/>
      <c r="EQ6" s="247"/>
      <c r="ER6" s="247"/>
      <c r="ES6" s="247"/>
      <c r="ET6" s="247"/>
      <c r="EU6" s="247"/>
      <c r="EV6" s="247"/>
      <c r="EW6" s="247"/>
      <c r="EX6" s="247"/>
      <c r="EY6" s="247"/>
      <c r="EZ6" s="247"/>
      <c r="FA6" s="247"/>
      <c r="FB6" s="247"/>
      <c r="FC6" s="247"/>
      <c r="FD6" s="247"/>
      <c r="FE6" s="247"/>
      <c r="FF6" s="247"/>
      <c r="FG6" s="247"/>
      <c r="FH6" s="247"/>
      <c r="FI6" s="247"/>
      <c r="FJ6" s="247"/>
      <c r="FK6" s="247"/>
      <c r="FL6" s="247"/>
      <c r="FM6" s="247"/>
      <c r="FN6" s="247"/>
      <c r="FO6" s="247"/>
      <c r="FP6" s="247"/>
      <c r="FQ6" s="247"/>
      <c r="FR6" s="247"/>
      <c r="FS6" s="247"/>
      <c r="FT6" s="247"/>
      <c r="FU6" s="247"/>
      <c r="FV6" s="247"/>
      <c r="FW6" s="247"/>
      <c r="FX6" s="247"/>
      <c r="FY6" s="247"/>
      <c r="FZ6" s="247"/>
      <c r="GA6" s="247"/>
      <c r="GB6" s="247"/>
      <c r="GC6" s="247"/>
      <c r="GD6" s="247"/>
      <c r="GE6" s="247"/>
      <c r="GF6" s="247"/>
      <c r="GG6" s="247"/>
      <c r="GH6" s="247"/>
      <c r="GI6" s="247"/>
      <c r="GJ6" s="247"/>
      <c r="GK6" s="247"/>
      <c r="GL6" s="247"/>
      <c r="GM6" s="247"/>
      <c r="GN6" s="247"/>
      <c r="GO6" s="247"/>
      <c r="GP6" s="247"/>
      <c r="GQ6" s="247"/>
      <c r="GR6" s="247"/>
      <c r="GS6" s="247"/>
      <c r="GT6" s="247"/>
      <c r="GU6" s="247"/>
      <c r="GV6" s="247"/>
      <c r="GW6" s="247"/>
      <c r="GX6" s="247"/>
      <c r="GY6" s="247"/>
      <c r="GZ6" s="247"/>
      <c r="HA6" s="247"/>
      <c r="HB6" s="247"/>
      <c r="HC6" s="247"/>
      <c r="HD6" s="247"/>
      <c r="HE6" s="247"/>
      <c r="HF6" s="247"/>
      <c r="HG6" s="247"/>
      <c r="HH6" s="247"/>
      <c r="HI6" s="247"/>
      <c r="HJ6" s="247"/>
      <c r="HK6" s="247"/>
      <c r="HL6" s="247"/>
      <c r="HM6" s="247"/>
      <c r="HN6" s="247"/>
      <c r="HO6" s="247"/>
      <c r="HP6" s="247"/>
      <c r="HQ6" s="247"/>
      <c r="HR6" s="247"/>
      <c r="HS6" s="247"/>
      <c r="HT6" s="247"/>
      <c r="HU6" s="247"/>
      <c r="HV6" s="247"/>
      <c r="HW6" s="247"/>
      <c r="HX6" s="247"/>
      <c r="HY6" s="247"/>
      <c r="HZ6" s="247"/>
      <c r="IA6" s="247"/>
      <c r="IB6" s="247"/>
      <c r="IC6" s="247"/>
      <c r="ID6" s="247"/>
      <c r="IE6" s="247"/>
      <c r="IF6" s="247"/>
      <c r="IG6" s="247"/>
      <c r="IH6" s="247"/>
      <c r="II6" s="247"/>
      <c r="IJ6" s="247"/>
      <c r="IK6" s="247"/>
      <c r="IL6" s="247"/>
      <c r="IM6" s="247"/>
      <c r="IN6" s="247"/>
      <c r="IO6" s="247"/>
      <c r="IP6" s="247"/>
      <c r="IQ6" s="247"/>
      <c r="IR6" s="247"/>
      <c r="IS6" s="247"/>
      <c r="IT6" s="247"/>
      <c r="IU6" s="247"/>
      <c r="IV6" s="247"/>
      <c r="IW6" s="247"/>
      <c r="IX6" s="247"/>
      <c r="IY6" s="247"/>
      <c r="IZ6" s="247"/>
      <c r="JA6" s="247"/>
      <c r="JB6" s="247"/>
      <c r="JC6" s="247"/>
      <c r="JD6" s="247"/>
      <c r="JE6" s="247"/>
      <c r="JF6" s="247"/>
      <c r="JG6" s="247"/>
      <c r="JH6" s="247"/>
      <c r="JI6" s="247"/>
      <c r="JJ6" s="247"/>
      <c r="JK6" s="247"/>
      <c r="JL6" s="247"/>
      <c r="JM6" s="247"/>
      <c r="JN6" s="247"/>
      <c r="JO6" s="247"/>
      <c r="JP6" s="247"/>
      <c r="JQ6" s="247"/>
      <c r="JR6" s="247"/>
    </row>
    <row r="7" spans="1:278" s="248" customFormat="1" ht="17.25" thickBot="1">
      <c r="A7" s="453" t="s">
        <v>267</v>
      </c>
      <c r="B7" s="453"/>
      <c r="C7" s="453"/>
      <c r="D7" s="454" t="s">
        <v>309</v>
      </c>
      <c r="E7" s="395"/>
      <c r="F7" s="395"/>
      <c r="G7" s="395"/>
      <c r="H7" s="395"/>
      <c r="I7" s="395"/>
      <c r="J7" s="395"/>
      <c r="K7" s="395"/>
      <c r="L7" s="395"/>
      <c r="M7" s="395"/>
      <c r="N7" s="395"/>
      <c r="O7" s="395"/>
      <c r="P7" s="395"/>
      <c r="Q7" s="395"/>
      <c r="R7" s="396"/>
      <c r="S7" s="274"/>
      <c r="T7" s="453" t="s">
        <v>310</v>
      </c>
      <c r="U7" s="453"/>
      <c r="V7" s="453"/>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c r="FU7" s="247"/>
      <c r="FV7" s="247"/>
      <c r="FW7" s="247"/>
      <c r="FX7" s="247"/>
      <c r="FY7" s="247"/>
      <c r="FZ7" s="247"/>
      <c r="GA7" s="247"/>
      <c r="GB7" s="247"/>
      <c r="GC7" s="247"/>
      <c r="GD7" s="247"/>
      <c r="GE7" s="247"/>
      <c r="GF7" s="247"/>
      <c r="GG7" s="247"/>
      <c r="GH7" s="247"/>
      <c r="GI7" s="247"/>
      <c r="GJ7" s="247"/>
      <c r="GK7" s="247"/>
      <c r="GL7" s="247"/>
      <c r="GM7" s="247"/>
      <c r="GN7" s="247"/>
      <c r="GO7" s="247"/>
      <c r="GP7" s="247"/>
      <c r="GQ7" s="247"/>
      <c r="GR7" s="247"/>
      <c r="GS7" s="247"/>
      <c r="GT7" s="247"/>
      <c r="GU7" s="247"/>
      <c r="GV7" s="247"/>
      <c r="GW7" s="247"/>
      <c r="GX7" s="247"/>
      <c r="GY7" s="247"/>
      <c r="GZ7" s="247"/>
      <c r="HA7" s="247"/>
      <c r="HB7" s="247"/>
      <c r="HC7" s="247"/>
      <c r="HD7" s="247"/>
      <c r="HE7" s="247"/>
      <c r="HF7" s="247"/>
      <c r="HG7" s="247"/>
      <c r="HH7" s="247"/>
      <c r="HI7" s="247"/>
      <c r="HJ7" s="247"/>
      <c r="HK7" s="247"/>
      <c r="HL7" s="247"/>
      <c r="HM7" s="247"/>
      <c r="HN7" s="247"/>
      <c r="HO7" s="247"/>
      <c r="HP7" s="247"/>
      <c r="HQ7" s="247"/>
      <c r="HR7" s="247"/>
      <c r="HS7" s="247"/>
      <c r="HT7" s="247"/>
      <c r="HU7" s="247"/>
      <c r="HV7" s="247"/>
      <c r="HW7" s="247"/>
      <c r="HX7" s="247"/>
      <c r="HY7" s="247"/>
      <c r="HZ7" s="247"/>
      <c r="IA7" s="247"/>
      <c r="IB7" s="247"/>
      <c r="IC7" s="247"/>
      <c r="ID7" s="247"/>
      <c r="IE7" s="247"/>
      <c r="IF7" s="247"/>
      <c r="IG7" s="247"/>
      <c r="IH7" s="247"/>
      <c r="II7" s="247"/>
      <c r="IJ7" s="247"/>
      <c r="IK7" s="247"/>
      <c r="IL7" s="247"/>
      <c r="IM7" s="247"/>
      <c r="IN7" s="247"/>
      <c r="IO7" s="247"/>
      <c r="IP7" s="247"/>
      <c r="IQ7" s="247"/>
      <c r="IR7" s="247"/>
      <c r="IS7" s="247"/>
      <c r="IT7" s="247"/>
      <c r="IU7" s="247"/>
      <c r="IV7" s="247"/>
      <c r="IW7" s="247"/>
      <c r="IX7" s="247"/>
      <c r="IY7" s="247"/>
      <c r="IZ7" s="247"/>
      <c r="JA7" s="247"/>
      <c r="JB7" s="247"/>
      <c r="JC7" s="247"/>
      <c r="JD7" s="247"/>
      <c r="JE7" s="247"/>
      <c r="JF7" s="247"/>
      <c r="JG7" s="247"/>
      <c r="JH7" s="247"/>
      <c r="JI7" s="247"/>
      <c r="JJ7" s="247"/>
      <c r="JK7" s="247"/>
      <c r="JL7" s="247"/>
      <c r="JM7" s="247"/>
      <c r="JN7" s="247"/>
      <c r="JO7" s="247"/>
      <c r="JP7" s="247"/>
      <c r="JQ7" s="247"/>
      <c r="JR7" s="247"/>
    </row>
    <row r="8" spans="1:278" s="248" customFormat="1" ht="30" customHeight="1" thickTop="1" thickBot="1">
      <c r="A8" s="455" t="s">
        <v>272</v>
      </c>
      <c r="B8" s="456" t="s">
        <v>311</v>
      </c>
      <c r="C8" s="458" t="s">
        <v>268</v>
      </c>
      <c r="D8" s="460" t="s">
        <v>312</v>
      </c>
      <c r="E8" s="462" t="s">
        <v>241</v>
      </c>
      <c r="F8" s="449" t="s">
        <v>546</v>
      </c>
      <c r="G8" s="450"/>
      <c r="H8" s="450"/>
      <c r="I8" s="450"/>
      <c r="J8" s="450"/>
      <c r="K8" s="451"/>
      <c r="L8" s="449" t="s">
        <v>313</v>
      </c>
      <c r="M8" s="450"/>
      <c r="N8" s="450"/>
      <c r="O8" s="450"/>
      <c r="P8" s="450"/>
      <c r="Q8" s="450"/>
      <c r="R8" s="450"/>
      <c r="S8" s="451"/>
      <c r="T8" s="259"/>
      <c r="U8" s="260"/>
      <c r="V8" s="261" t="s">
        <v>314</v>
      </c>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47"/>
      <c r="BQ8" s="247"/>
      <c r="BR8" s="247"/>
      <c r="BS8" s="247"/>
      <c r="BT8" s="247"/>
      <c r="BU8" s="247"/>
      <c r="BV8" s="247"/>
      <c r="BW8" s="247"/>
      <c r="BX8" s="247"/>
      <c r="BY8" s="247"/>
      <c r="BZ8" s="247"/>
      <c r="CA8" s="247"/>
      <c r="CB8" s="247"/>
      <c r="CC8" s="247"/>
      <c r="CD8" s="247"/>
      <c r="CE8" s="247"/>
      <c r="CF8" s="247"/>
      <c r="CG8" s="247"/>
      <c r="CH8" s="247"/>
      <c r="CI8" s="247"/>
      <c r="CJ8" s="247"/>
      <c r="CK8" s="247"/>
      <c r="CL8" s="247"/>
      <c r="CM8" s="247"/>
      <c r="CN8" s="247"/>
      <c r="CO8" s="247"/>
      <c r="CP8" s="247"/>
      <c r="CQ8" s="247"/>
      <c r="CR8" s="247"/>
      <c r="CS8" s="247"/>
      <c r="CT8" s="247"/>
      <c r="CU8" s="247"/>
      <c r="CV8" s="247"/>
      <c r="CW8" s="247"/>
      <c r="CX8" s="247"/>
      <c r="CY8" s="247"/>
      <c r="CZ8" s="247"/>
      <c r="DA8" s="247"/>
      <c r="DB8" s="247"/>
      <c r="DC8" s="247"/>
      <c r="DD8" s="247"/>
      <c r="DE8" s="247"/>
      <c r="DF8" s="247"/>
      <c r="DG8" s="247"/>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c r="EP8" s="247"/>
      <c r="EQ8" s="247"/>
      <c r="ER8" s="247"/>
      <c r="ES8" s="247"/>
      <c r="ET8" s="247"/>
      <c r="EU8" s="247"/>
      <c r="EV8" s="247"/>
      <c r="EW8" s="247"/>
      <c r="EX8" s="247"/>
      <c r="EY8" s="247"/>
      <c r="EZ8" s="247"/>
      <c r="FA8" s="247"/>
      <c r="FB8" s="247"/>
      <c r="FC8" s="247"/>
      <c r="FD8" s="247"/>
      <c r="FE8" s="247"/>
      <c r="FF8" s="247"/>
      <c r="FG8" s="247"/>
      <c r="FH8" s="247"/>
      <c r="FI8" s="247"/>
      <c r="FJ8" s="247"/>
      <c r="FK8" s="247"/>
      <c r="FL8" s="247"/>
      <c r="FM8" s="247"/>
      <c r="FN8" s="247"/>
      <c r="FO8" s="247"/>
      <c r="FP8" s="247"/>
      <c r="FQ8" s="247"/>
      <c r="FR8" s="247"/>
      <c r="FS8" s="247"/>
      <c r="FT8" s="247"/>
      <c r="FU8" s="247"/>
      <c r="FV8" s="247"/>
      <c r="FW8" s="247"/>
      <c r="FX8" s="247"/>
      <c r="FY8" s="247"/>
      <c r="FZ8" s="247"/>
      <c r="GA8" s="247"/>
      <c r="GB8" s="247"/>
      <c r="GC8" s="247"/>
      <c r="GD8" s="247"/>
      <c r="GE8" s="247"/>
      <c r="GF8" s="247"/>
      <c r="GG8" s="247"/>
      <c r="GH8" s="247"/>
      <c r="GI8" s="247"/>
      <c r="GJ8" s="247"/>
      <c r="GK8" s="247"/>
      <c r="GL8" s="247"/>
      <c r="GM8" s="247"/>
      <c r="GN8" s="247"/>
      <c r="GO8" s="247"/>
      <c r="GP8" s="247"/>
      <c r="GQ8" s="247"/>
      <c r="GR8" s="247"/>
      <c r="GS8" s="247"/>
      <c r="GT8" s="247"/>
      <c r="GU8" s="247"/>
      <c r="GV8" s="247"/>
      <c r="GW8" s="247"/>
      <c r="GX8" s="247"/>
      <c r="GY8" s="247"/>
      <c r="GZ8" s="247"/>
      <c r="HA8" s="247"/>
      <c r="HB8" s="247"/>
      <c r="HC8" s="247"/>
      <c r="HD8" s="247"/>
      <c r="HE8" s="247"/>
      <c r="HF8" s="247"/>
      <c r="HG8" s="247"/>
      <c r="HH8" s="247"/>
      <c r="HI8" s="247"/>
      <c r="HJ8" s="247"/>
      <c r="HK8" s="247"/>
      <c r="HL8" s="247"/>
      <c r="HM8" s="247"/>
      <c r="HN8" s="247"/>
      <c r="HO8" s="247"/>
      <c r="HP8" s="247"/>
      <c r="HQ8" s="247"/>
      <c r="HR8" s="247"/>
      <c r="HS8" s="247"/>
      <c r="HT8" s="247"/>
      <c r="HU8" s="247"/>
      <c r="HV8" s="247"/>
      <c r="HW8" s="247"/>
      <c r="HX8" s="247"/>
      <c r="HY8" s="247"/>
      <c r="HZ8" s="247"/>
      <c r="IA8" s="247"/>
      <c r="IB8" s="247"/>
      <c r="IC8" s="247"/>
      <c r="ID8" s="247"/>
      <c r="IE8" s="247"/>
      <c r="IF8" s="247"/>
      <c r="IG8" s="247"/>
      <c r="IH8" s="247"/>
      <c r="II8" s="247"/>
      <c r="IJ8" s="247"/>
      <c r="IK8" s="247"/>
      <c r="IL8" s="247"/>
      <c r="IM8" s="247"/>
      <c r="IN8" s="247"/>
      <c r="IO8" s="247"/>
      <c r="IP8" s="247"/>
      <c r="IQ8" s="247"/>
      <c r="IR8" s="247"/>
      <c r="IS8" s="247"/>
      <c r="IT8" s="247"/>
      <c r="IU8" s="247"/>
      <c r="IV8" s="247"/>
      <c r="IW8" s="247"/>
      <c r="IX8" s="247"/>
      <c r="IY8" s="247"/>
      <c r="IZ8" s="247"/>
      <c r="JA8" s="247"/>
      <c r="JB8" s="247"/>
      <c r="JC8" s="247"/>
      <c r="JD8" s="247"/>
      <c r="JE8" s="247"/>
      <c r="JF8" s="247"/>
      <c r="JG8" s="247"/>
      <c r="JH8" s="247"/>
      <c r="JI8" s="247"/>
      <c r="JJ8" s="247"/>
      <c r="JK8" s="247"/>
      <c r="JL8" s="247"/>
      <c r="JM8" s="247"/>
      <c r="JN8" s="247"/>
      <c r="JO8" s="247"/>
      <c r="JP8" s="247"/>
      <c r="JQ8" s="247"/>
      <c r="JR8" s="247"/>
    </row>
    <row r="9" spans="1:278" s="250" customFormat="1" ht="96" customHeight="1" thickTop="1" thickBot="1">
      <c r="A9" s="383"/>
      <c r="B9" s="457"/>
      <c r="C9" s="459"/>
      <c r="D9" s="461"/>
      <c r="E9" s="399"/>
      <c r="F9" s="262" t="s">
        <v>243</v>
      </c>
      <c r="G9" s="262" t="s">
        <v>245</v>
      </c>
      <c r="H9" s="262" t="s">
        <v>547</v>
      </c>
      <c r="I9" s="262" t="s">
        <v>247</v>
      </c>
      <c r="J9" s="244" t="s">
        <v>315</v>
      </c>
      <c r="K9" s="262" t="s">
        <v>253</v>
      </c>
      <c r="L9" s="262" t="s">
        <v>316</v>
      </c>
      <c r="M9" s="253" t="s">
        <v>250</v>
      </c>
      <c r="N9" s="262" t="s">
        <v>317</v>
      </c>
      <c r="O9" s="262" t="s">
        <v>318</v>
      </c>
      <c r="P9" s="262" t="s">
        <v>319</v>
      </c>
      <c r="Q9" s="262" t="s">
        <v>320</v>
      </c>
      <c r="R9" s="244" t="s">
        <v>315</v>
      </c>
      <c r="S9" s="262" t="s">
        <v>548</v>
      </c>
      <c r="T9" s="263" t="s">
        <v>255</v>
      </c>
      <c r="U9" s="263" t="s">
        <v>257</v>
      </c>
      <c r="V9" s="264" t="s">
        <v>321</v>
      </c>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49"/>
      <c r="AX9" s="249"/>
      <c r="AY9" s="249"/>
      <c r="AZ9" s="249"/>
      <c r="BA9" s="249"/>
      <c r="BB9" s="249"/>
      <c r="BC9" s="249"/>
      <c r="BD9" s="249"/>
      <c r="BE9" s="249"/>
      <c r="BF9" s="249"/>
      <c r="BG9" s="249"/>
      <c r="BH9" s="249"/>
      <c r="BI9" s="249"/>
      <c r="BJ9" s="249"/>
      <c r="BK9" s="249"/>
      <c r="BL9" s="249"/>
      <c r="BM9" s="249"/>
      <c r="BN9" s="249"/>
      <c r="BO9" s="249"/>
      <c r="BP9" s="249"/>
      <c r="BQ9" s="249"/>
      <c r="BR9" s="249"/>
      <c r="BS9" s="249"/>
      <c r="BT9" s="249"/>
      <c r="BU9" s="249"/>
      <c r="BV9" s="249"/>
      <c r="BW9" s="249"/>
      <c r="BX9" s="249"/>
      <c r="BY9" s="249"/>
      <c r="BZ9" s="249"/>
      <c r="CA9" s="249"/>
      <c r="CB9" s="249"/>
      <c r="CC9" s="249"/>
      <c r="CD9" s="249"/>
      <c r="CE9" s="249"/>
      <c r="CF9" s="249"/>
      <c r="CG9" s="249"/>
      <c r="CH9" s="249"/>
      <c r="CI9" s="249"/>
      <c r="CJ9" s="249"/>
      <c r="CK9" s="249"/>
      <c r="CL9" s="249"/>
      <c r="CM9" s="249"/>
      <c r="CN9" s="249"/>
      <c r="CO9" s="249"/>
      <c r="CP9" s="249"/>
      <c r="CQ9" s="249"/>
      <c r="CR9" s="249"/>
      <c r="CS9" s="249"/>
      <c r="CT9" s="249"/>
      <c r="CU9" s="249"/>
      <c r="CV9" s="249"/>
      <c r="CW9" s="249"/>
      <c r="CX9" s="249"/>
      <c r="CY9" s="249"/>
      <c r="CZ9" s="249"/>
      <c r="DA9" s="249"/>
      <c r="DB9" s="249"/>
      <c r="DC9" s="249"/>
      <c r="DD9" s="249"/>
      <c r="DE9" s="249"/>
      <c r="DF9" s="249"/>
      <c r="DG9" s="249"/>
      <c r="DH9" s="249"/>
      <c r="DI9" s="249"/>
      <c r="DJ9" s="249"/>
      <c r="DK9" s="249"/>
      <c r="DL9" s="249"/>
      <c r="DM9" s="249"/>
      <c r="DN9" s="249"/>
      <c r="DO9" s="249"/>
      <c r="DP9" s="249"/>
      <c r="DQ9" s="249"/>
      <c r="DR9" s="249"/>
      <c r="DS9" s="249"/>
      <c r="DT9" s="249"/>
      <c r="DU9" s="249"/>
      <c r="DV9" s="249"/>
      <c r="DW9" s="249"/>
      <c r="DX9" s="249"/>
      <c r="DY9" s="249"/>
      <c r="DZ9" s="249"/>
      <c r="EA9" s="249"/>
      <c r="EB9" s="249"/>
      <c r="EC9" s="249"/>
      <c r="ED9" s="249"/>
      <c r="EE9" s="249"/>
      <c r="EF9" s="249"/>
      <c r="EG9" s="249"/>
      <c r="EH9" s="249"/>
      <c r="EI9" s="249"/>
      <c r="EJ9" s="249"/>
      <c r="EK9" s="249"/>
      <c r="EL9" s="249"/>
      <c r="EM9" s="249"/>
      <c r="EN9" s="249"/>
      <c r="EO9" s="249"/>
      <c r="EP9" s="249"/>
      <c r="EQ9" s="249"/>
      <c r="ER9" s="249"/>
      <c r="ES9" s="249"/>
      <c r="ET9" s="249"/>
      <c r="EU9" s="249"/>
      <c r="EV9" s="249"/>
      <c r="EW9" s="249"/>
      <c r="EX9" s="249"/>
      <c r="EY9" s="249"/>
      <c r="EZ9" s="249"/>
      <c r="FA9" s="249"/>
      <c r="FB9" s="249"/>
      <c r="FC9" s="249"/>
      <c r="FD9" s="249"/>
      <c r="FE9" s="249"/>
      <c r="FF9" s="249"/>
      <c r="FG9" s="249"/>
      <c r="FH9" s="249"/>
      <c r="FI9" s="249"/>
      <c r="FJ9" s="249"/>
      <c r="FK9" s="249"/>
      <c r="FL9" s="249"/>
      <c r="FM9" s="249"/>
      <c r="FN9" s="249"/>
      <c r="FO9" s="249"/>
      <c r="FP9" s="249"/>
      <c r="FQ9" s="249"/>
      <c r="FR9" s="249"/>
      <c r="FS9" s="249"/>
      <c r="FT9" s="249"/>
      <c r="FU9" s="249"/>
      <c r="FV9" s="249"/>
      <c r="FW9" s="249"/>
      <c r="FX9" s="249"/>
      <c r="FY9" s="249"/>
      <c r="FZ9" s="249"/>
      <c r="GA9" s="249"/>
      <c r="GB9" s="249"/>
      <c r="GC9" s="249"/>
      <c r="GD9" s="249"/>
      <c r="GE9" s="249"/>
      <c r="GF9" s="249"/>
      <c r="GG9" s="249"/>
      <c r="GH9" s="249"/>
      <c r="GI9" s="249"/>
      <c r="GJ9" s="249"/>
      <c r="GK9" s="249"/>
      <c r="GL9" s="249"/>
      <c r="GM9" s="249"/>
      <c r="GN9" s="249"/>
      <c r="GO9" s="249"/>
      <c r="GP9" s="249"/>
      <c r="GQ9" s="249"/>
      <c r="GR9" s="249"/>
      <c r="GS9" s="249"/>
      <c r="GT9" s="249"/>
      <c r="GU9" s="249"/>
      <c r="GV9" s="249"/>
      <c r="GW9" s="249"/>
      <c r="GX9" s="249"/>
      <c r="GY9" s="249"/>
      <c r="GZ9" s="249"/>
      <c r="HA9" s="249"/>
      <c r="HB9" s="249"/>
      <c r="HC9" s="249"/>
      <c r="HD9" s="249"/>
      <c r="HE9" s="249"/>
      <c r="HF9" s="249"/>
      <c r="HG9" s="249"/>
      <c r="HH9" s="249"/>
      <c r="HI9" s="249"/>
      <c r="HJ9" s="249"/>
      <c r="HK9" s="249"/>
      <c r="HL9" s="249"/>
      <c r="HM9" s="249"/>
      <c r="HN9" s="249"/>
      <c r="HO9" s="249"/>
      <c r="HP9" s="249"/>
      <c r="HQ9" s="249"/>
      <c r="HR9" s="249"/>
      <c r="HS9" s="249"/>
      <c r="HT9" s="249"/>
      <c r="HU9" s="249"/>
      <c r="HV9" s="249"/>
      <c r="HW9" s="249"/>
      <c r="HX9" s="249"/>
      <c r="HY9" s="249"/>
      <c r="HZ9" s="249"/>
      <c r="IA9" s="249"/>
      <c r="IB9" s="249"/>
      <c r="IC9" s="249"/>
      <c r="ID9" s="249"/>
      <c r="IE9" s="249"/>
      <c r="IF9" s="249"/>
      <c r="IG9" s="249"/>
      <c r="IH9" s="249"/>
      <c r="II9" s="249"/>
      <c r="IJ9" s="249"/>
      <c r="IK9" s="249"/>
      <c r="IL9" s="249"/>
      <c r="IM9" s="249"/>
      <c r="IN9" s="249"/>
      <c r="IO9" s="249"/>
      <c r="IP9" s="249"/>
      <c r="IQ9" s="249"/>
      <c r="IR9" s="249"/>
      <c r="IS9" s="249"/>
      <c r="IT9" s="249"/>
      <c r="IU9" s="249"/>
      <c r="IV9" s="249"/>
      <c r="IW9" s="249"/>
      <c r="IX9" s="249"/>
      <c r="IY9" s="249"/>
      <c r="IZ9" s="249"/>
      <c r="JA9" s="249"/>
      <c r="JB9" s="249"/>
      <c r="JC9" s="249"/>
      <c r="JD9" s="249"/>
      <c r="JE9" s="249"/>
      <c r="JF9" s="249"/>
      <c r="JG9" s="249"/>
      <c r="JH9" s="249"/>
      <c r="JI9" s="249"/>
      <c r="JJ9" s="249"/>
      <c r="JK9" s="249"/>
      <c r="JL9" s="249"/>
      <c r="JM9" s="249"/>
      <c r="JN9" s="249"/>
      <c r="JO9" s="249"/>
      <c r="JP9" s="249"/>
      <c r="JQ9" s="249"/>
      <c r="JR9" s="249"/>
    </row>
    <row r="10" spans="1:278" ht="116.45" customHeight="1">
      <c r="A10" s="405">
        <v>1</v>
      </c>
      <c r="B10" s="405" t="str">
        <f>'5- Identificación de Riesgos'!B10</f>
        <v xml:space="preserve">Posibilidad de registro y pago equivocado, tardío y sin el cumplimiento de requisitos  de las obligaciones de la Entidad </v>
      </c>
      <c r="C10" s="265" t="str">
        <f>'5- Identificación de Riesgos'!D10</f>
        <v>1. Desatender los pagos con un sistema dual, que significa que son revisados y lanzados por un usuario y verificados y aprobados por otro.</v>
      </c>
      <c r="D10" s="254"/>
      <c r="E10" s="267" t="s">
        <v>509</v>
      </c>
      <c r="F10" s="255" t="s">
        <v>323</v>
      </c>
      <c r="G10" s="255" t="s">
        <v>323</v>
      </c>
      <c r="H10" s="255" t="s">
        <v>323</v>
      </c>
      <c r="I10" s="255" t="s">
        <v>323</v>
      </c>
      <c r="J10" s="228">
        <f>COUNTIF(F10:I10,"SI")/4</f>
        <v>1</v>
      </c>
      <c r="K10" s="439">
        <f>AVERAGE(J10:J19)</f>
        <v>1</v>
      </c>
      <c r="L10" s="266" t="s">
        <v>285</v>
      </c>
      <c r="M10" s="256" t="s">
        <v>510</v>
      </c>
      <c r="N10" s="255" t="s">
        <v>323</v>
      </c>
      <c r="O10" s="255" t="s">
        <v>323</v>
      </c>
      <c r="P10" s="255" t="s">
        <v>323</v>
      </c>
      <c r="Q10" s="255" t="s">
        <v>323</v>
      </c>
      <c r="R10" s="228">
        <f>SUM(COUNTIF(N10,"SI")*25%,COUNTIF(O10,"SI")*40%,COUNTIF(P10,"SI")*25%,COUNTIF(Q10,"SI")*10%)</f>
        <v>1</v>
      </c>
      <c r="S10" s="447">
        <f>AVERAGE(R10:R19)</f>
        <v>1</v>
      </c>
      <c r="T10" s="401" t="str">
        <f>CONCATENATE(INDEX('[10]8- Políticas de Administración '!$B$6:$F$10,MATCH(ROUND(IF((RIGHT('[10]5- Identificación de Riesgos'!H10,1)-'6- Valoración Controles'!K10)&lt;1,1,(RIGHT('[10]5- Identificación de Riesgos'!H10,1)-'6- Valoración Controles'!K10)),0),'[10]8- Políticas de Administración '!$F$6:$F$10,0),1)," - ",ROUND(IF((RIGHT('[10]5- Identificación de Riesgos'!H10,1)-'6- Valoración Controles'!K10)&lt;1,1,(RIGHT('[10]5- Identificación de Riesgos'!H10,1)-'6- Valoración Controles'!K10)),0))</f>
        <v>Muy Baja - 1</v>
      </c>
      <c r="U10" s="404" t="str">
        <f>CONCATENATE(INDEX('[10]8- Políticas de Administración '!$B$17:$F$21,MATCH(ROUND(IF((RIGHT('[10]5- Identificación de Riesgos'!M10,1)-'6- Valoración Controles'!S10)&lt;1,1,(RIGHT('[10]5- Identificación de Riesgos'!M10,1)-'6- Valoración Controles'!S10)),0),'[10]8- Políticas de Administración '!$F$17:$F$21,0),1)," - ",ROUND(IF((RIGHT('[10]5- Identificación de Riesgos'!M10,1)-'6- Valoración Controles'!S10)&lt;1,1,(RIGHT('[10]5- Identificación de Riesgos'!M10,1)-'6- Valoración Controles'!S10)),0))</f>
        <v>Leve - 1</v>
      </c>
      <c r="V10" s="407" t="str">
        <f>CONCATENATE(VLOOKUP((LEFT(T10,LEN(T10)-4)&amp;LEFT(U10,LEN(U10)-4)),'[10]9- Matriz de Calor '!$D$18:$E$42,2,0)," - ",RIGHT(T10,1)*RIGHT(U10,1))</f>
        <v>Bajo - 1</v>
      </c>
    </row>
    <row r="11" spans="1:278" ht="60">
      <c r="A11" s="405"/>
      <c r="B11" s="405"/>
      <c r="C11" s="265" t="str">
        <f>'5- Identificación de Riesgos'!D11</f>
        <v xml:space="preserve">2. Revisión insuficiente de los documentos físicos por parte del perfil autorizador endoso </v>
      </c>
      <c r="D11" s="254"/>
      <c r="E11" s="256" t="s">
        <v>522</v>
      </c>
      <c r="F11" s="255" t="s">
        <v>323</v>
      </c>
      <c r="G11" s="255" t="s">
        <v>323</v>
      </c>
      <c r="H11" s="255" t="s">
        <v>323</v>
      </c>
      <c r="I11" s="255" t="s">
        <v>323</v>
      </c>
      <c r="J11" s="228">
        <f t="shared" ref="J11:J45" si="0">COUNTIF(F11:I11,"SI")/4</f>
        <v>1</v>
      </c>
      <c r="K11" s="439"/>
      <c r="L11" s="266" t="s">
        <v>287</v>
      </c>
      <c r="M11" s="256" t="s">
        <v>510</v>
      </c>
      <c r="N11" s="255" t="s">
        <v>323</v>
      </c>
      <c r="O11" s="255" t="s">
        <v>323</v>
      </c>
      <c r="P11" s="255" t="s">
        <v>323</v>
      </c>
      <c r="Q11" s="255" t="s">
        <v>323</v>
      </c>
      <c r="R11" s="228">
        <f t="shared" ref="R11:R45" si="1">SUM(COUNTIF(N11,"SI")*25%,COUNTIF(O11,"SI")*40%,COUNTIF(P11,"SI")*25%,COUNTIF(Q11,"SI")*10%)</f>
        <v>1</v>
      </c>
      <c r="S11" s="439"/>
      <c r="T11" s="402"/>
      <c r="U11" s="405"/>
      <c r="V11" s="408"/>
    </row>
    <row r="12" spans="1:278" ht="45">
      <c r="A12" s="405"/>
      <c r="B12" s="405"/>
      <c r="C12" s="265" t="str">
        <f>'5- Identificación de Riesgos'!D12</f>
        <v>3. Inconsistencia de la información en los actos administrativos.</v>
      </c>
      <c r="D12" s="254"/>
      <c r="E12" s="256" t="s">
        <v>516</v>
      </c>
      <c r="F12" s="255" t="s">
        <v>323</v>
      </c>
      <c r="G12" s="255" t="s">
        <v>323</v>
      </c>
      <c r="H12" s="255" t="s">
        <v>323</v>
      </c>
      <c r="I12" s="255" t="s">
        <v>323</v>
      </c>
      <c r="J12" s="228">
        <f t="shared" si="0"/>
        <v>1</v>
      </c>
      <c r="K12" s="439"/>
      <c r="L12" s="266" t="s">
        <v>289</v>
      </c>
      <c r="M12" s="256" t="s">
        <v>510</v>
      </c>
      <c r="N12" s="255" t="s">
        <v>323</v>
      </c>
      <c r="O12" s="255" t="s">
        <v>323</v>
      </c>
      <c r="P12" s="255" t="s">
        <v>323</v>
      </c>
      <c r="Q12" s="255" t="s">
        <v>323</v>
      </c>
      <c r="R12" s="228">
        <f t="shared" si="1"/>
        <v>1</v>
      </c>
      <c r="S12" s="439"/>
      <c r="T12" s="402"/>
      <c r="U12" s="405"/>
      <c r="V12" s="408"/>
    </row>
    <row r="13" spans="1:278" ht="90">
      <c r="A13" s="405"/>
      <c r="B13" s="405"/>
      <c r="C13" s="265" t="str">
        <f>'5- Identificación de Riesgos'!D13</f>
        <v>4. Demora en la radicación de cuentas por las diferentes dependencias de la DEAJ para generar los pagos de contratistas,  gastos de personal, gastos generales, y demás pagos de la entidad.</v>
      </c>
      <c r="D13" s="254"/>
      <c r="E13" s="256" t="s">
        <v>523</v>
      </c>
      <c r="F13" s="255" t="s">
        <v>323</v>
      </c>
      <c r="G13" s="255" t="s">
        <v>323</v>
      </c>
      <c r="H13" s="255" t="s">
        <v>323</v>
      </c>
      <c r="I13" s="255" t="s">
        <v>323</v>
      </c>
      <c r="J13" s="228">
        <f t="shared" si="0"/>
        <v>1</v>
      </c>
      <c r="K13" s="439"/>
      <c r="L13" s="266"/>
      <c r="M13" s="256" t="s">
        <v>531</v>
      </c>
      <c r="N13" s="255" t="s">
        <v>323</v>
      </c>
      <c r="O13" s="255" t="s">
        <v>323</v>
      </c>
      <c r="P13" s="255" t="s">
        <v>323</v>
      </c>
      <c r="Q13" s="255" t="s">
        <v>323</v>
      </c>
      <c r="R13" s="228">
        <f t="shared" si="1"/>
        <v>1</v>
      </c>
      <c r="S13" s="439"/>
      <c r="T13" s="402"/>
      <c r="U13" s="405"/>
      <c r="V13" s="408"/>
    </row>
    <row r="14" spans="1:278" ht="45">
      <c r="A14" s="405"/>
      <c r="B14" s="405"/>
      <c r="C14" s="265" t="str">
        <f>'5- Identificación de Riesgos'!D14</f>
        <v>5. Insuficiencia de PAC para el cumplimiento de obligaciones económicas frente a terceros.</v>
      </c>
      <c r="D14" s="254"/>
      <c r="E14" s="256" t="s">
        <v>530</v>
      </c>
      <c r="F14" s="255" t="s">
        <v>323</v>
      </c>
      <c r="G14" s="255" t="s">
        <v>323</v>
      </c>
      <c r="H14" s="255" t="s">
        <v>323</v>
      </c>
      <c r="I14" s="255" t="s">
        <v>323</v>
      </c>
      <c r="J14" s="228">
        <f t="shared" si="0"/>
        <v>1</v>
      </c>
      <c r="K14" s="439"/>
      <c r="L14" s="266"/>
      <c r="M14" s="256" t="s">
        <v>525</v>
      </c>
      <c r="N14" s="255" t="s">
        <v>323</v>
      </c>
      <c r="O14" s="255" t="s">
        <v>323</v>
      </c>
      <c r="P14" s="255" t="s">
        <v>323</v>
      </c>
      <c r="Q14" s="255" t="s">
        <v>323</v>
      </c>
      <c r="R14" s="228">
        <f t="shared" si="1"/>
        <v>1</v>
      </c>
      <c r="S14" s="439"/>
      <c r="T14" s="402"/>
      <c r="U14" s="405"/>
      <c r="V14" s="408"/>
    </row>
    <row r="15" spans="1:278" ht="75">
      <c r="A15" s="405"/>
      <c r="B15" s="405"/>
      <c r="C15" s="265"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254"/>
      <c r="E15" s="256" t="s">
        <v>524</v>
      </c>
      <c r="F15" s="255" t="s">
        <v>323</v>
      </c>
      <c r="G15" s="255" t="s">
        <v>323</v>
      </c>
      <c r="H15" s="255" t="s">
        <v>323</v>
      </c>
      <c r="I15" s="255" t="s">
        <v>323</v>
      </c>
      <c r="J15" s="228">
        <f t="shared" si="0"/>
        <v>1</v>
      </c>
      <c r="K15" s="439"/>
      <c r="L15" s="266"/>
      <c r="M15" s="135" t="s">
        <v>540</v>
      </c>
      <c r="N15" s="255" t="s">
        <v>323</v>
      </c>
      <c r="O15" s="255" t="s">
        <v>323</v>
      </c>
      <c r="P15" s="255" t="s">
        <v>323</v>
      </c>
      <c r="Q15" s="255" t="s">
        <v>323</v>
      </c>
      <c r="R15" s="228">
        <f t="shared" si="1"/>
        <v>1</v>
      </c>
      <c r="S15" s="439"/>
      <c r="T15" s="402"/>
      <c r="U15" s="405"/>
      <c r="V15" s="408"/>
    </row>
    <row r="16" spans="1:278" ht="75">
      <c r="A16" s="405"/>
      <c r="B16" s="405"/>
      <c r="C16" s="265" t="str">
        <f>'5- Identificación de Riesgos'!D16</f>
        <v xml:space="preserve">7. Incumplimiento de las Unidades Ejecutoras del presupuesto de los lineamientos definidos por el SIIF Nación en cuanto a que el pago debe realizarse a beneficiario final. </v>
      </c>
      <c r="D16" s="254"/>
      <c r="E16" s="256" t="s">
        <v>524</v>
      </c>
      <c r="F16" s="255" t="s">
        <v>323</v>
      </c>
      <c r="G16" s="255" t="s">
        <v>323</v>
      </c>
      <c r="H16" s="255" t="s">
        <v>323</v>
      </c>
      <c r="I16" s="255" t="s">
        <v>323</v>
      </c>
      <c r="J16" s="228">
        <f t="shared" si="0"/>
        <v>1</v>
      </c>
      <c r="K16" s="439"/>
      <c r="L16" s="266"/>
      <c r="M16" s="135" t="s">
        <v>540</v>
      </c>
      <c r="N16" s="255" t="s">
        <v>323</v>
      </c>
      <c r="O16" s="255" t="s">
        <v>323</v>
      </c>
      <c r="P16" s="255" t="s">
        <v>323</v>
      </c>
      <c r="Q16" s="255" t="s">
        <v>323</v>
      </c>
      <c r="R16" s="228">
        <f t="shared" si="1"/>
        <v>1</v>
      </c>
      <c r="S16" s="439"/>
      <c r="T16" s="402"/>
      <c r="U16" s="405"/>
      <c r="V16" s="408"/>
    </row>
    <row r="17" spans="1:22" ht="105">
      <c r="A17" s="405"/>
      <c r="B17" s="405"/>
      <c r="C17" s="265" t="str">
        <f>'5- Identificación de Riesgos'!D17</f>
        <v>8. Trámite sin el lleno de los requisitos lo cual impide el pago y por ende afecta el resultado de los estándares.</v>
      </c>
      <c r="D17" s="254"/>
      <c r="E17" s="256" t="s">
        <v>509</v>
      </c>
      <c r="F17" s="255" t="s">
        <v>323</v>
      </c>
      <c r="G17" s="255" t="s">
        <v>323</v>
      </c>
      <c r="H17" s="255" t="s">
        <v>323</v>
      </c>
      <c r="I17" s="255" t="s">
        <v>323</v>
      </c>
      <c r="J17" s="228">
        <f t="shared" si="0"/>
        <v>1</v>
      </c>
      <c r="K17" s="439"/>
      <c r="L17" s="266"/>
      <c r="M17" s="135" t="s">
        <v>510</v>
      </c>
      <c r="N17" s="255" t="s">
        <v>323</v>
      </c>
      <c r="O17" s="255" t="s">
        <v>323</v>
      </c>
      <c r="P17" s="255" t="s">
        <v>323</v>
      </c>
      <c r="Q17" s="255" t="s">
        <v>323</v>
      </c>
      <c r="R17" s="228">
        <f t="shared" si="1"/>
        <v>1</v>
      </c>
      <c r="S17" s="439"/>
      <c r="T17" s="402"/>
      <c r="U17" s="405"/>
      <c r="V17" s="408"/>
    </row>
    <row r="18" spans="1:22" ht="75">
      <c r="A18" s="405"/>
      <c r="B18" s="405"/>
      <c r="C18" s="265" t="str">
        <f>'5- Identificación de Riesgos'!D18</f>
        <v xml:space="preserve">9. Ausencia o Inconsistencia en la información de la  cuenta bancaria, despacho y/o número del proceso, reportada en el acto administrativo. </v>
      </c>
      <c r="D18" s="254"/>
      <c r="E18" s="256" t="s">
        <v>526</v>
      </c>
      <c r="F18" s="255" t="s">
        <v>323</v>
      </c>
      <c r="G18" s="255" t="s">
        <v>323</v>
      </c>
      <c r="H18" s="255" t="s">
        <v>323</v>
      </c>
      <c r="I18" s="255" t="s">
        <v>323</v>
      </c>
      <c r="J18" s="228">
        <f t="shared" si="0"/>
        <v>1</v>
      </c>
      <c r="K18" s="439"/>
      <c r="L18" s="266"/>
      <c r="M18" s="135" t="s">
        <v>532</v>
      </c>
      <c r="N18" s="255" t="s">
        <v>323</v>
      </c>
      <c r="O18" s="255" t="s">
        <v>323</v>
      </c>
      <c r="P18" s="255" t="s">
        <v>323</v>
      </c>
      <c r="Q18" s="255" t="s">
        <v>323</v>
      </c>
      <c r="R18" s="228">
        <f t="shared" si="1"/>
        <v>1</v>
      </c>
      <c r="S18" s="439"/>
      <c r="T18" s="402"/>
      <c r="U18" s="405"/>
      <c r="V18" s="408"/>
    </row>
    <row r="19" spans="1:22" ht="105.75" thickBot="1">
      <c r="A19" s="405"/>
      <c r="B19" s="405"/>
      <c r="C19" s="265" t="str">
        <f>'5- Identificación de Riesgos'!D19</f>
        <v>10. Falta de verificación integral y detallada de la documentación con relación a los requisitos exigidos en los contratos o en las leyes vigentes</v>
      </c>
      <c r="D19" s="254"/>
      <c r="E19" s="256" t="s">
        <v>509</v>
      </c>
      <c r="F19" s="255" t="s">
        <v>323</v>
      </c>
      <c r="G19" s="255" t="s">
        <v>323</v>
      </c>
      <c r="H19" s="255" t="s">
        <v>323</v>
      </c>
      <c r="I19" s="255" t="s">
        <v>323</v>
      </c>
      <c r="J19" s="228">
        <f t="shared" si="0"/>
        <v>1</v>
      </c>
      <c r="K19" s="439"/>
      <c r="L19" s="266"/>
      <c r="M19" s="135" t="s">
        <v>533</v>
      </c>
      <c r="N19" s="255" t="s">
        <v>323</v>
      </c>
      <c r="O19" s="255" t="s">
        <v>323</v>
      </c>
      <c r="P19" s="255" t="s">
        <v>323</v>
      </c>
      <c r="Q19" s="255" t="s">
        <v>323</v>
      </c>
      <c r="R19" s="228">
        <f t="shared" si="1"/>
        <v>1</v>
      </c>
      <c r="S19" s="448"/>
      <c r="T19" s="403"/>
      <c r="U19" s="406"/>
      <c r="V19" s="409"/>
    </row>
    <row r="20" spans="1:22" ht="14.45" customHeight="1">
      <c r="A20" s="405">
        <v>2</v>
      </c>
      <c r="B20" s="405" t="str">
        <f>'5- Identificación de Riesgos'!B20</f>
        <v xml:space="preserve">Registrar o emitir  CDP con rubro presupuestal diferente al indicado en la solicitud </v>
      </c>
      <c r="C20" s="265" t="str">
        <f>'5- Identificación de Riesgos'!D20</f>
        <v>1. Falta de controles</v>
      </c>
      <c r="D20" s="254"/>
      <c r="E20" s="269" t="s">
        <v>493</v>
      </c>
      <c r="F20" s="255" t="s">
        <v>323</v>
      </c>
      <c r="G20" s="255" t="s">
        <v>323</v>
      </c>
      <c r="H20" s="255" t="s">
        <v>323</v>
      </c>
      <c r="I20" s="255" t="s">
        <v>323</v>
      </c>
      <c r="J20" s="227">
        <f t="shared" si="0"/>
        <v>1</v>
      </c>
      <c r="K20" s="437">
        <f>AVERAGE(J20:J21)</f>
        <v>1</v>
      </c>
      <c r="L20" s="266" t="s">
        <v>285</v>
      </c>
      <c r="M20" s="135" t="s">
        <v>517</v>
      </c>
      <c r="N20" s="255" t="s">
        <v>323</v>
      </c>
      <c r="O20" s="255" t="s">
        <v>323</v>
      </c>
      <c r="P20" s="255" t="s">
        <v>323</v>
      </c>
      <c r="Q20" s="255" t="s">
        <v>323</v>
      </c>
      <c r="R20" s="227">
        <f t="shared" si="1"/>
        <v>1</v>
      </c>
      <c r="S20" s="447">
        <f>AVERAGE(R20:R21)</f>
        <v>1</v>
      </c>
      <c r="T20" s="401" t="str">
        <f>CONCATENATE(INDEX('[10]8- Políticas de Administración '!$B$6:$F$10,MATCH(ROUND(IF((RIGHT('[10]5- Identificación de Riesgos'!H20,1)-'6- Valoración Controles'!K20)&lt;1,1,(RIGHT('[10]5- Identificación de Riesgos'!H20,1)-'6- Valoración Controles'!K20)),0),'[10]8- Políticas de Administración '!$F$6:$F$10,0),1)," - ",ROUND(IF((RIGHT('[10]5- Identificación de Riesgos'!H20,1)-'6- Valoración Controles'!K20)&lt;1,1,(RIGHT('[10]5- Identificación de Riesgos'!H20,1)-'6- Valoración Controles'!K20)),0))</f>
        <v>Muy Baja - 1</v>
      </c>
      <c r="U20" s="404" t="str">
        <f>CONCATENATE(INDEX('[10]8- Políticas de Administración '!$B$17:$F$21,MATCH(ROUND(IF((RIGHT('[10]5- Identificación de Riesgos'!M20,1)-'6- Valoración Controles'!S20)&lt;1,1,(RIGHT('[10]5- Identificación de Riesgos'!M20,1)-'6- Valoración Controles'!S20)),0),'[10]8- Políticas de Administración '!$F$17:$F$21,0),1)," - ",ROUND(IF((RIGHT('[10]5- Identificación de Riesgos'!M20,1)-'6- Valoración Controles'!S20)&lt;1,1,(RIGHT('[10]5- Identificación de Riesgos'!M20,1)-'6- Valoración Controles'!S20)),0))</f>
        <v>Leve - 1</v>
      </c>
      <c r="V20" s="407" t="str">
        <f>CONCATENATE(VLOOKUP((LEFT(T20,LEN(T20)-4)&amp;LEFT(U20,LEN(U20)-4)),'[10]9- Matriz de Calor '!$D$18:$E$42,2,0)," - ",RIGHT(T20,1)*RIGHT(U20,1))</f>
        <v>Bajo - 1</v>
      </c>
    </row>
    <row r="21" spans="1:22" ht="30.75" thickBot="1">
      <c r="A21" s="405"/>
      <c r="B21" s="405"/>
      <c r="C21" s="265" t="str">
        <f>'5- Identificación de Riesgos'!D21</f>
        <v xml:space="preserve">2. Fallas en los sistemas de información </v>
      </c>
      <c r="D21" s="254"/>
      <c r="E21" s="270" t="s">
        <v>494</v>
      </c>
      <c r="F21" s="255" t="s">
        <v>323</v>
      </c>
      <c r="G21" s="255" t="s">
        <v>323</v>
      </c>
      <c r="H21" s="255" t="s">
        <v>323</v>
      </c>
      <c r="I21" s="255" t="s">
        <v>323</v>
      </c>
      <c r="J21" s="227">
        <f t="shared" si="0"/>
        <v>1</v>
      </c>
      <c r="K21" s="437"/>
      <c r="L21" s="266" t="s">
        <v>287</v>
      </c>
      <c r="M21" s="135" t="s">
        <v>517</v>
      </c>
      <c r="N21" s="255" t="s">
        <v>323</v>
      </c>
      <c r="O21" s="255" t="s">
        <v>323</v>
      </c>
      <c r="P21" s="255" t="s">
        <v>323</v>
      </c>
      <c r="Q21" s="255" t="s">
        <v>323</v>
      </c>
      <c r="R21" s="227">
        <f t="shared" si="1"/>
        <v>1</v>
      </c>
      <c r="S21" s="439"/>
      <c r="T21" s="402"/>
      <c r="U21" s="405"/>
      <c r="V21" s="408"/>
    </row>
    <row r="22" spans="1:22" ht="60">
      <c r="A22" s="405">
        <v>3</v>
      </c>
      <c r="B22" s="405" t="str">
        <f>'5- Identificación de Riesgos'!B22</f>
        <v xml:space="preserve">Incumplimiento de obligaciones tributarias </v>
      </c>
      <c r="C22" s="265" t="str">
        <f>'5- Identificación de Riesgos'!D22</f>
        <v>1. Fallas en los sistemas de información</v>
      </c>
      <c r="D22" s="254"/>
      <c r="E22" s="256" t="s">
        <v>495</v>
      </c>
      <c r="F22" s="255" t="s">
        <v>323</v>
      </c>
      <c r="G22" s="255" t="s">
        <v>323</v>
      </c>
      <c r="H22" s="255" t="s">
        <v>323</v>
      </c>
      <c r="I22" s="255" t="s">
        <v>323</v>
      </c>
      <c r="J22" s="227">
        <f t="shared" si="0"/>
        <v>1</v>
      </c>
      <c r="K22" s="437">
        <f>AVERAGE(J22:J22)</f>
        <v>1</v>
      </c>
      <c r="L22" s="266" t="s">
        <v>285</v>
      </c>
      <c r="M22" s="135" t="s">
        <v>534</v>
      </c>
      <c r="N22" s="255" t="s">
        <v>323</v>
      </c>
      <c r="O22" s="255" t="s">
        <v>323</v>
      </c>
      <c r="P22" s="255" t="s">
        <v>323</v>
      </c>
      <c r="Q22" s="255" t="s">
        <v>323</v>
      </c>
      <c r="R22" s="227">
        <f t="shared" si="1"/>
        <v>1</v>
      </c>
      <c r="S22" s="447">
        <f>AVERAGE(R22:R26)</f>
        <v>0.52</v>
      </c>
      <c r="T22" s="401" t="str">
        <f>CONCATENATE(INDEX('[10]8- Políticas de Administración '!$B$6:$F$10,MATCH(ROUND(IF((RIGHT('[10]5- Identificación de Riesgos'!H30,1)-'6- Valoración Controles'!K22)&lt;1,1,(RIGHT('[10]5- Identificación de Riesgos'!H30,1)-'6- Valoración Controles'!K22)),0),'[10]8- Políticas de Administración '!$F$6:$F$10,0),1)," - ",ROUND(IF((RIGHT('[10]5- Identificación de Riesgos'!H30,1)-'6- Valoración Controles'!K22)&lt;1,1,(RIGHT('[10]5- Identificación de Riesgos'!H30,1)-'6- Valoración Controles'!K22)),0))</f>
        <v>Baja - 2</v>
      </c>
      <c r="U22" s="404" t="str">
        <f>CONCATENATE(INDEX('[10]8- Políticas de Administración '!$B$17:$F$21,MATCH(ROUND(IF((RIGHT('[10]5- Identificación de Riesgos'!M30,1)-'6- Valoración Controles'!S22)&lt;1,1,(RIGHT('[10]5- Identificación de Riesgos'!M30,1)-'6- Valoración Controles'!S22)),0),'[10]8- Políticas de Administración '!$F$17:$F$21,0),1)," - ",ROUND(IF((RIGHT('[10]5- Identificación de Riesgos'!M30,1)-'6- Valoración Controles'!S22)&lt;1,1,(RIGHT('[10]5- Identificación de Riesgos'!M30,1)-'6- Valoración Controles'!S22)),0))</f>
        <v>Leve - 1</v>
      </c>
      <c r="V22" s="407" t="str">
        <f>CONCATENATE(VLOOKUP((LEFT(T22,LEN(T22)-4)&amp;LEFT(U22,LEN(U22)-4)),'[10]9- Matriz de Calor '!$D$18:$E$42,2,0)," - ",RIGHT(T22,1)*RIGHT(U22,1))</f>
        <v>Bajo - 2</v>
      </c>
    </row>
    <row r="23" spans="1:22" ht="45">
      <c r="A23" s="405"/>
      <c r="B23" s="405"/>
      <c r="C23" s="265" t="str">
        <f>'5- Identificación de Riesgos'!D23</f>
        <v>2. Ausencia de programas de capacitación institucional en temas tributarios.</v>
      </c>
      <c r="D23" s="254"/>
      <c r="E23" s="256" t="s">
        <v>528</v>
      </c>
      <c r="F23" s="255" t="s">
        <v>323</v>
      </c>
      <c r="G23" s="255" t="s">
        <v>323</v>
      </c>
      <c r="H23" s="255" t="s">
        <v>322</v>
      </c>
      <c r="I23" s="255" t="s">
        <v>323</v>
      </c>
      <c r="J23" s="227">
        <f t="shared" si="0"/>
        <v>0.75</v>
      </c>
      <c r="K23" s="437"/>
      <c r="L23" s="266" t="s">
        <v>287</v>
      </c>
      <c r="M23" s="135" t="s">
        <v>541</v>
      </c>
      <c r="N23" s="255" t="s">
        <v>323</v>
      </c>
      <c r="O23" s="255" t="s">
        <v>323</v>
      </c>
      <c r="P23" s="255" t="s">
        <v>323</v>
      </c>
      <c r="Q23" s="255" t="s">
        <v>323</v>
      </c>
      <c r="R23" s="227">
        <f t="shared" si="1"/>
        <v>1</v>
      </c>
      <c r="S23" s="439"/>
      <c r="T23" s="402"/>
      <c r="U23" s="405"/>
      <c r="V23" s="408"/>
    </row>
    <row r="24" spans="1:22" ht="30">
      <c r="A24" s="405"/>
      <c r="B24" s="405"/>
      <c r="C24" s="265" t="str">
        <f>'5- Identificación de Riesgos'!D24</f>
        <v>3. Rotación del personal o ausencia temporal por vacaciones y licencias.</v>
      </c>
      <c r="D24" s="254"/>
      <c r="E24" s="256"/>
      <c r="F24" s="255"/>
      <c r="G24" s="255"/>
      <c r="H24" s="255"/>
      <c r="I24" s="255"/>
      <c r="J24" s="227">
        <f t="shared" si="0"/>
        <v>0</v>
      </c>
      <c r="K24" s="437"/>
      <c r="L24" s="266" t="s">
        <v>289</v>
      </c>
      <c r="M24" s="135"/>
      <c r="N24" s="255"/>
      <c r="O24" s="255"/>
      <c r="P24" s="255"/>
      <c r="Q24" s="255"/>
      <c r="R24" s="227">
        <f t="shared" si="1"/>
        <v>0</v>
      </c>
      <c r="S24" s="439"/>
      <c r="T24" s="402"/>
      <c r="U24" s="405"/>
      <c r="V24" s="408"/>
    </row>
    <row r="25" spans="1:22" ht="45">
      <c r="A25" s="405"/>
      <c r="B25" s="405"/>
      <c r="C25" s="265" t="str">
        <f>'5- Identificación de Riesgos'!D25</f>
        <v>4. No contar con otro empleado capacitado en el manejo de portales bancarios y aplicativos para el pago de impuestos o seguridad social</v>
      </c>
      <c r="D25" s="254"/>
      <c r="E25" s="256"/>
      <c r="F25" s="255"/>
      <c r="G25" s="255"/>
      <c r="H25" s="255"/>
      <c r="I25" s="255"/>
      <c r="J25" s="227">
        <f t="shared" si="0"/>
        <v>0</v>
      </c>
      <c r="K25" s="437"/>
      <c r="L25" s="266"/>
      <c r="M25" s="135"/>
      <c r="N25" s="255"/>
      <c r="O25" s="255"/>
      <c r="P25" s="255"/>
      <c r="Q25" s="255"/>
      <c r="R25" s="227">
        <f t="shared" si="1"/>
        <v>0</v>
      </c>
      <c r="S25" s="439"/>
      <c r="T25" s="402"/>
      <c r="U25" s="405"/>
      <c r="V25" s="408"/>
    </row>
    <row r="26" spans="1:22" ht="75.75" thickBot="1">
      <c r="A26" s="405"/>
      <c r="B26" s="405"/>
      <c r="C26" s="265" t="str">
        <f>'5- Identificación de Riesgos'!D26</f>
        <v xml:space="preserve">5. Entrega de los documentos por fuera de las fechas límites de pago fijadas los entes rectores. </v>
      </c>
      <c r="D26" s="254"/>
      <c r="E26" s="256" t="s">
        <v>527</v>
      </c>
      <c r="F26" s="255" t="s">
        <v>323</v>
      </c>
      <c r="G26" s="255" t="s">
        <v>323</v>
      </c>
      <c r="H26" s="255" t="s">
        <v>323</v>
      </c>
      <c r="I26" s="255" t="s">
        <v>323</v>
      </c>
      <c r="J26" s="227">
        <f t="shared" si="0"/>
        <v>1</v>
      </c>
      <c r="K26" s="437"/>
      <c r="L26" s="266"/>
      <c r="M26" s="135" t="s">
        <v>542</v>
      </c>
      <c r="N26" s="255" t="s">
        <v>323</v>
      </c>
      <c r="O26" s="255" t="s">
        <v>322</v>
      </c>
      <c r="P26" s="255" t="s">
        <v>323</v>
      </c>
      <c r="Q26" s="255" t="s">
        <v>323</v>
      </c>
      <c r="R26" s="227">
        <f t="shared" si="1"/>
        <v>0.6</v>
      </c>
      <c r="S26" s="439"/>
      <c r="T26" s="402"/>
      <c r="U26" s="405"/>
      <c r="V26" s="408"/>
    </row>
    <row r="27" spans="1:22" ht="60">
      <c r="A27" s="405">
        <v>4</v>
      </c>
      <c r="B27" s="405" t="str">
        <f>'5- Identificación de Riesgos'!B27</f>
        <v>No realización del proceso de prescripción de depositos judiciales</v>
      </c>
      <c r="C27" s="265" t="str">
        <f>'5- Identificación de Riesgos'!D27</f>
        <v>1. Excesiva carga laboral en los juzgados judiciales</v>
      </c>
      <c r="D27" s="254"/>
      <c r="E27" s="256" t="s">
        <v>511</v>
      </c>
      <c r="F27" s="255" t="s">
        <v>323</v>
      </c>
      <c r="G27" s="255" t="s">
        <v>323</v>
      </c>
      <c r="H27" s="255" t="s">
        <v>323</v>
      </c>
      <c r="I27" s="255" t="s">
        <v>323</v>
      </c>
      <c r="J27" s="227">
        <f t="shared" si="0"/>
        <v>1</v>
      </c>
      <c r="K27" s="437">
        <f>AVERAGE(J27:J28)</f>
        <v>1</v>
      </c>
      <c r="L27" s="266" t="s">
        <v>285</v>
      </c>
      <c r="M27" s="256" t="s">
        <v>511</v>
      </c>
      <c r="N27" s="255" t="s">
        <v>323</v>
      </c>
      <c r="O27" s="255" t="s">
        <v>322</v>
      </c>
      <c r="P27" s="255" t="s">
        <v>322</v>
      </c>
      <c r="Q27" s="255" t="s">
        <v>323</v>
      </c>
      <c r="R27" s="227">
        <f t="shared" si="1"/>
        <v>0.35</v>
      </c>
      <c r="S27" s="447">
        <f>AVERAGE(R27:R28)</f>
        <v>0.47499999999999998</v>
      </c>
      <c r="T27" s="401" t="str">
        <f>CONCATENATE(INDEX('[10]8- Políticas de Administración '!$B$6:$F$10,MATCH(ROUND(IF((RIGHT('[10]5- Identificación de Riesgos'!H40,1)-'6- Valoración Controles'!K27)&lt;1,1,(RIGHT('[10]5- Identificación de Riesgos'!H40,1)-'6- Valoración Controles'!K27)),0),'[10]8- Políticas de Administración '!$F$6:$F$10,0),1)," - ",ROUND(IF((RIGHT('[10]5- Identificación de Riesgos'!H40,1)-'6- Valoración Controles'!K27)&lt;1,1,(RIGHT('[10]5- Identificación de Riesgos'!H40,1)-'6- Valoración Controles'!K27)),0))</f>
        <v>Muy Baja - 1</v>
      </c>
      <c r="U27" s="404" t="str">
        <f>CONCATENATE(INDEX('[10]8- Políticas de Administración '!$B$17:$F$21,MATCH(ROUND(IF((RIGHT('[10]5- Identificación de Riesgos'!M40,1)-'6- Valoración Controles'!S27)&lt;1,1,(RIGHT('[10]5- Identificación de Riesgos'!M40,1)-'6- Valoración Controles'!S27)),0),'[10]8- Políticas de Administración '!$F$17:$F$21,0),1)," - ",ROUND(IF((RIGHT('[10]5- Identificación de Riesgos'!M40,1)-'6- Valoración Controles'!S27)&lt;1,1,(RIGHT('[10]5- Identificación de Riesgos'!M40,1)-'6- Valoración Controles'!S27)),0))</f>
        <v>Leve - 1</v>
      </c>
      <c r="V27" s="407" t="str">
        <f>CONCATENATE(VLOOKUP((LEFT(T27,LEN(T27)-4)&amp;LEFT(U27,LEN(U27)-4)),'[10]9- Matriz de Calor '!$D$18:$E$42,2,0)," - ",RIGHT(T27,1)*RIGHT(U27,1))</f>
        <v>Bajo - 1</v>
      </c>
    </row>
    <row r="28" spans="1:22" ht="30.75" thickBot="1">
      <c r="A28" s="405"/>
      <c r="B28" s="405"/>
      <c r="C28" s="265" t="str">
        <f>'5- Identificación de Riesgos'!D28</f>
        <v>2. Desconocimiento del proceso de prescripción</v>
      </c>
      <c r="D28" s="254"/>
      <c r="E28" s="256" t="s">
        <v>511</v>
      </c>
      <c r="F28" s="255" t="s">
        <v>323</v>
      </c>
      <c r="G28" s="255" t="s">
        <v>323</v>
      </c>
      <c r="H28" s="255" t="s">
        <v>323</v>
      </c>
      <c r="I28" s="255" t="s">
        <v>323</v>
      </c>
      <c r="J28" s="227">
        <f t="shared" si="0"/>
        <v>1</v>
      </c>
      <c r="K28" s="437"/>
      <c r="L28" s="266" t="s">
        <v>287</v>
      </c>
      <c r="M28" s="256" t="s">
        <v>511</v>
      </c>
      <c r="N28" s="255" t="s">
        <v>323</v>
      </c>
      <c r="O28" s="255" t="s">
        <v>322</v>
      </c>
      <c r="P28" s="255" t="s">
        <v>323</v>
      </c>
      <c r="Q28" s="255" t="s">
        <v>323</v>
      </c>
      <c r="R28" s="227">
        <f t="shared" si="1"/>
        <v>0.6</v>
      </c>
      <c r="S28" s="439"/>
      <c r="T28" s="402"/>
      <c r="U28" s="405"/>
      <c r="V28" s="408"/>
    </row>
    <row r="29" spans="1:22" ht="65.25" customHeight="1">
      <c r="A29" s="405">
        <v>5</v>
      </c>
      <c r="B29" s="405" t="str">
        <f>'5- Identificación de Riesgos'!B29</f>
        <v>Recibir dádivas o beneficios a nombre propio o de terceros para efectuar pagos sin el cumplimiento de requisitos legales, por valores diferentes, a terceros no autorizados o alterar información financiera</v>
      </c>
      <c r="C29" s="265" t="str">
        <f>'5- Identificación de Riesgos'!D29</f>
        <v>1. Insuficientes programas de capacitación para la toma de conciencia debido al desconocimiento de l ley antisoborno (ISO 37001:2016), Plan Anticorrupción y  de los  valores y principios propios de la entidad.</v>
      </c>
      <c r="D29" s="254"/>
      <c r="E29" s="267" t="s">
        <v>490</v>
      </c>
      <c r="F29" s="255" t="s">
        <v>323</v>
      </c>
      <c r="G29" s="255" t="s">
        <v>323</v>
      </c>
      <c r="H29" s="255" t="s">
        <v>323</v>
      </c>
      <c r="I29" s="255" t="s">
        <v>323</v>
      </c>
      <c r="J29" s="227">
        <f t="shared" si="0"/>
        <v>1</v>
      </c>
      <c r="K29" s="437">
        <f>AVERAGE(J29:J32)</f>
        <v>1</v>
      </c>
      <c r="L29" s="266" t="s">
        <v>285</v>
      </c>
      <c r="M29" s="135" t="s">
        <v>539</v>
      </c>
      <c r="N29" s="255" t="s">
        <v>323</v>
      </c>
      <c r="O29" s="255" t="s">
        <v>322</v>
      </c>
      <c r="P29" s="255" t="s">
        <v>323</v>
      </c>
      <c r="Q29" s="255" t="s">
        <v>323</v>
      </c>
      <c r="R29" s="227">
        <f t="shared" si="1"/>
        <v>0.6</v>
      </c>
      <c r="S29" s="447">
        <f t="shared" ref="S29" si="2">AVERAGE(R29:R38)</f>
        <v>0.59999999999999987</v>
      </c>
      <c r="T29" s="401" t="str">
        <f>CONCATENATE(INDEX('[10]8- Políticas de Administración '!$B$6:$F$10,MATCH(ROUND(IF((RIGHT('[10]5- Identificación de Riesgos'!H50,1)-'6- Valoración Controles'!K29)&lt;1,1,(RIGHT('[10]5- Identificación de Riesgos'!H50,1)-'6- Valoración Controles'!K29)),0),'[10]8- Políticas de Administración '!$F$6:$F$10,0),1)," - ",ROUND(IF((RIGHT('[10]5- Identificación de Riesgos'!H50,1)-'6- Valoración Controles'!K29)&lt;1,1,(RIGHT('[10]5- Identificación de Riesgos'!H50,1)-'6- Valoración Controles'!K29)),0))</f>
        <v>Muy Baja - 1</v>
      </c>
      <c r="U29" s="404" t="str">
        <f>CONCATENATE(INDEX('[10]8- Políticas de Administración '!$B$17:$F$21,MATCH(ROUND(IF((RIGHT('[10]5- Identificación de Riesgos'!M50,1)-'6- Valoración Controles'!S29)&lt;1,1,(RIGHT('[10]5- Identificación de Riesgos'!M50,1)-'6- Valoración Controles'!S29)),0),'[10]8- Políticas de Administración '!$F$17:$F$21,0),1)," - ",ROUND(IF((RIGHT('[10]5- Identificación de Riesgos'!M50,1)-'6- Valoración Controles'!S29)&lt;1,1,(RIGHT('[10]5- Identificación de Riesgos'!M50,1)-'6- Valoración Controles'!S29)),0))</f>
        <v>Leve - 1</v>
      </c>
      <c r="V29" s="407" t="str">
        <f>CONCATENATE(VLOOKUP((LEFT(T29,LEN(T29)-4)&amp;LEFT(U29,LEN(U29)-4)),'[10]9- Matriz de Calor '!$D$18:$E$42,2,0)," - ",RIGHT(T29,1)*RIGHT(U29,1))</f>
        <v>Bajo - 1</v>
      </c>
    </row>
    <row r="30" spans="1:22" ht="45">
      <c r="A30" s="405"/>
      <c r="B30" s="405"/>
      <c r="C30" s="265" t="str">
        <f>'5- Identificación de Riesgos'!D30</f>
        <v xml:space="preserve">2. Desconocimiento y no aplicación del Código de Ética y Buen Gobierno.    </v>
      </c>
      <c r="D30" s="254"/>
      <c r="E30" s="256" t="s">
        <v>549</v>
      </c>
      <c r="F30" s="255" t="s">
        <v>323</v>
      </c>
      <c r="G30" s="255" t="s">
        <v>323</v>
      </c>
      <c r="H30" s="255" t="s">
        <v>323</v>
      </c>
      <c r="I30" s="255" t="s">
        <v>323</v>
      </c>
      <c r="J30" s="227">
        <f t="shared" si="0"/>
        <v>1</v>
      </c>
      <c r="K30" s="437"/>
      <c r="L30" s="266"/>
      <c r="M30" s="135" t="s">
        <v>539</v>
      </c>
      <c r="N30" s="255" t="s">
        <v>323</v>
      </c>
      <c r="O30" s="255" t="s">
        <v>322</v>
      </c>
      <c r="P30" s="255" t="s">
        <v>323</v>
      </c>
      <c r="Q30" s="255" t="s">
        <v>323</v>
      </c>
      <c r="R30" s="227">
        <f t="shared" si="1"/>
        <v>0.6</v>
      </c>
      <c r="S30" s="439"/>
      <c r="T30" s="402"/>
      <c r="U30" s="405"/>
      <c r="V30" s="408"/>
    </row>
    <row r="31" spans="1:22" ht="45">
      <c r="A31" s="405"/>
      <c r="B31" s="405"/>
      <c r="C31" s="265" t="str">
        <f>'5- Identificación de Riesgos'!D31</f>
        <v>3. Carencia de compromiso  y transparencia de los servidores judiciales</v>
      </c>
      <c r="D31" s="254"/>
      <c r="E31" s="271" t="s">
        <v>520</v>
      </c>
      <c r="F31" s="255" t="s">
        <v>323</v>
      </c>
      <c r="G31" s="255" t="s">
        <v>323</v>
      </c>
      <c r="H31" s="255" t="s">
        <v>323</v>
      </c>
      <c r="I31" s="255" t="s">
        <v>323</v>
      </c>
      <c r="J31" s="227">
        <f t="shared" si="0"/>
        <v>1</v>
      </c>
      <c r="K31" s="437"/>
      <c r="L31" s="266"/>
      <c r="M31" s="135" t="s">
        <v>539</v>
      </c>
      <c r="N31" s="255" t="s">
        <v>323</v>
      </c>
      <c r="O31" s="255" t="s">
        <v>322</v>
      </c>
      <c r="P31" s="255" t="s">
        <v>323</v>
      </c>
      <c r="Q31" s="255" t="s">
        <v>323</v>
      </c>
      <c r="R31" s="227">
        <f t="shared" si="1"/>
        <v>0.6</v>
      </c>
      <c r="S31" s="439"/>
      <c r="T31" s="402"/>
      <c r="U31" s="405"/>
      <c r="V31" s="408"/>
    </row>
    <row r="32" spans="1:22" ht="45">
      <c r="A32" s="405"/>
      <c r="B32" s="405"/>
      <c r="C32" s="265" t="str">
        <f>'5- Identificación de Riesgos'!D32</f>
        <v>4. Deficiencia de  controles en el trámite  de los documentos</v>
      </c>
      <c r="D32" s="254"/>
      <c r="E32" s="256" t="s">
        <v>521</v>
      </c>
      <c r="F32" s="255" t="s">
        <v>323</v>
      </c>
      <c r="G32" s="255" t="s">
        <v>323</v>
      </c>
      <c r="H32" s="255" t="s">
        <v>323</v>
      </c>
      <c r="I32" s="255" t="s">
        <v>323</v>
      </c>
      <c r="J32" s="227">
        <f t="shared" si="0"/>
        <v>1</v>
      </c>
      <c r="K32" s="437"/>
      <c r="L32" s="266"/>
      <c r="M32" s="135" t="s">
        <v>539</v>
      </c>
      <c r="N32" s="255" t="s">
        <v>323</v>
      </c>
      <c r="O32" s="255" t="s">
        <v>322</v>
      </c>
      <c r="P32" s="255" t="s">
        <v>323</v>
      </c>
      <c r="Q32" s="255" t="s">
        <v>323</v>
      </c>
      <c r="R32" s="227">
        <f t="shared" si="1"/>
        <v>0.6</v>
      </c>
      <c r="S32" s="439"/>
      <c r="T32" s="402"/>
      <c r="U32" s="405"/>
      <c r="V32" s="408"/>
    </row>
    <row r="33" spans="1:22" ht="75">
      <c r="A33" s="405"/>
      <c r="B33" s="405"/>
      <c r="C33" s="265" t="str">
        <f>'5- Identificación de Riesgos'!D33</f>
        <v xml:space="preserve">5. No aplicación adecuada de los procedimientos de control </v>
      </c>
      <c r="D33" s="254"/>
      <c r="E33" s="254" t="s">
        <v>519</v>
      </c>
      <c r="F33" s="255" t="s">
        <v>323</v>
      </c>
      <c r="G33" s="255" t="s">
        <v>323</v>
      </c>
      <c r="H33" s="255" t="s">
        <v>323</v>
      </c>
      <c r="I33" s="255" t="s">
        <v>323</v>
      </c>
      <c r="J33" s="227">
        <f t="shared" si="0"/>
        <v>1</v>
      </c>
      <c r="K33" s="437"/>
      <c r="L33" s="266"/>
      <c r="M33" s="135" t="s">
        <v>539</v>
      </c>
      <c r="N33" s="255" t="s">
        <v>323</v>
      </c>
      <c r="O33" s="255" t="s">
        <v>322</v>
      </c>
      <c r="P33" s="255" t="s">
        <v>323</v>
      </c>
      <c r="Q33" s="255" t="s">
        <v>323</v>
      </c>
      <c r="R33" s="227">
        <f t="shared" si="1"/>
        <v>0.6</v>
      </c>
      <c r="S33" s="439"/>
      <c r="T33" s="402"/>
      <c r="U33" s="405"/>
      <c r="V33" s="408"/>
    </row>
    <row r="34" spans="1:22" ht="30">
      <c r="A34" s="405"/>
      <c r="B34" s="405"/>
      <c r="C34" s="265" t="str">
        <f>'5- Identificación de Riesgos'!D34</f>
        <v>6. Falta de control del responsable del manejo de las claves y mecanismos de seguridad electrónica.</v>
      </c>
      <c r="D34" s="254"/>
      <c r="E34" s="256" t="s">
        <v>518</v>
      </c>
      <c r="F34" s="255" t="s">
        <v>323</v>
      </c>
      <c r="G34" s="255" t="s">
        <v>323</v>
      </c>
      <c r="H34" s="255" t="s">
        <v>323</v>
      </c>
      <c r="I34" s="255" t="s">
        <v>323</v>
      </c>
      <c r="J34" s="227">
        <f t="shared" si="0"/>
        <v>1</v>
      </c>
      <c r="K34" s="437"/>
      <c r="L34" s="266"/>
      <c r="M34" s="135" t="s">
        <v>539</v>
      </c>
      <c r="N34" s="255" t="s">
        <v>323</v>
      </c>
      <c r="O34" s="255" t="s">
        <v>322</v>
      </c>
      <c r="P34" s="255" t="s">
        <v>323</v>
      </c>
      <c r="Q34" s="255" t="s">
        <v>323</v>
      </c>
      <c r="R34" s="227">
        <f t="shared" si="1"/>
        <v>0.6</v>
      </c>
      <c r="S34" s="439"/>
      <c r="T34" s="402"/>
      <c r="U34" s="405"/>
      <c r="V34" s="408"/>
    </row>
    <row r="35" spans="1:22" ht="30">
      <c r="A35" s="405"/>
      <c r="B35" s="405"/>
      <c r="C35" s="265" t="str">
        <f>'5- Identificación de Riesgos'!D35</f>
        <v xml:space="preserve">7. Falta de control  en el proceso de gestión y transporte de los mismos. </v>
      </c>
      <c r="D35" s="254"/>
      <c r="E35" s="256"/>
      <c r="F35" s="255"/>
      <c r="G35" s="255"/>
      <c r="H35" s="255"/>
      <c r="I35" s="255"/>
      <c r="J35" s="227">
        <f t="shared" si="0"/>
        <v>0</v>
      </c>
      <c r="K35" s="437"/>
      <c r="L35" s="266"/>
      <c r="M35" s="135" t="s">
        <v>539</v>
      </c>
      <c r="N35" s="255" t="s">
        <v>323</v>
      </c>
      <c r="O35" s="255" t="s">
        <v>322</v>
      </c>
      <c r="P35" s="255" t="s">
        <v>323</v>
      </c>
      <c r="Q35" s="255" t="s">
        <v>323</v>
      </c>
      <c r="R35" s="227">
        <f t="shared" si="1"/>
        <v>0.6</v>
      </c>
      <c r="S35" s="439"/>
      <c r="T35" s="402"/>
      <c r="U35" s="405"/>
      <c r="V35" s="408"/>
    </row>
    <row r="36" spans="1:22">
      <c r="A36" s="405"/>
      <c r="B36" s="405"/>
      <c r="C36" s="265" t="str">
        <f>'5- Identificación de Riesgos'!D36</f>
        <v>8. Falsificación de las firmas autorizadas y sellos.</v>
      </c>
      <c r="D36" s="254"/>
      <c r="E36" s="256"/>
      <c r="F36" s="255"/>
      <c r="G36" s="255"/>
      <c r="H36" s="255"/>
      <c r="I36" s="255"/>
      <c r="J36" s="227">
        <f t="shared" si="0"/>
        <v>0</v>
      </c>
      <c r="K36" s="437"/>
      <c r="L36" s="266"/>
      <c r="M36" s="135" t="s">
        <v>539</v>
      </c>
      <c r="N36" s="255" t="s">
        <v>323</v>
      </c>
      <c r="O36" s="255" t="s">
        <v>322</v>
      </c>
      <c r="P36" s="255" t="s">
        <v>323</v>
      </c>
      <c r="Q36" s="255" t="s">
        <v>323</v>
      </c>
      <c r="R36" s="227">
        <f t="shared" si="1"/>
        <v>0.6</v>
      </c>
      <c r="S36" s="439"/>
      <c r="T36" s="402"/>
      <c r="U36" s="405"/>
      <c r="V36" s="408"/>
    </row>
    <row r="37" spans="1:22" ht="105">
      <c r="A37" s="405"/>
      <c r="B37" s="405"/>
      <c r="C37" s="265" t="str">
        <f>'5- Identificación de Riesgos'!D37</f>
        <v>9. Adulteración, modificación, falsificación de documentos, datos  y/o ingreso de información en los sistemas de personas, que no tienen  vínculo laboral o contractual, compromiso de pago de otra índole.</v>
      </c>
      <c r="D37" s="254"/>
      <c r="E37" s="256" t="s">
        <v>509</v>
      </c>
      <c r="F37" s="255" t="s">
        <v>323</v>
      </c>
      <c r="G37" s="255" t="s">
        <v>323</v>
      </c>
      <c r="H37" s="255" t="s">
        <v>323</v>
      </c>
      <c r="I37" s="255" t="s">
        <v>323</v>
      </c>
      <c r="J37" s="227">
        <f t="shared" si="0"/>
        <v>1</v>
      </c>
      <c r="K37" s="437"/>
      <c r="L37" s="266"/>
      <c r="M37" s="135" t="s">
        <v>539</v>
      </c>
      <c r="N37" s="255" t="s">
        <v>323</v>
      </c>
      <c r="O37" s="255" t="s">
        <v>322</v>
      </c>
      <c r="P37" s="255" t="s">
        <v>323</v>
      </c>
      <c r="Q37" s="255" t="s">
        <v>323</v>
      </c>
      <c r="R37" s="227">
        <f t="shared" si="1"/>
        <v>0.6</v>
      </c>
      <c r="S37" s="439"/>
      <c r="T37" s="402"/>
      <c r="U37" s="405"/>
      <c r="V37" s="408"/>
    </row>
    <row r="38" spans="1:22" ht="75.75" thickBot="1">
      <c r="A38" s="405"/>
      <c r="B38" s="405"/>
      <c r="C38" s="265" t="str">
        <f>'5- Identificación de Riesgos'!D38</f>
        <v xml:space="preserve">10. Incumplimiento a los procesos duales en los pagos </v>
      </c>
      <c r="D38" s="254"/>
      <c r="E38" s="268" t="s">
        <v>529</v>
      </c>
      <c r="F38" s="255" t="s">
        <v>323</v>
      </c>
      <c r="G38" s="255" t="s">
        <v>323</v>
      </c>
      <c r="H38" s="255" t="s">
        <v>323</v>
      </c>
      <c r="I38" s="255" t="s">
        <v>323</v>
      </c>
      <c r="J38" s="227">
        <f t="shared" si="0"/>
        <v>1</v>
      </c>
      <c r="K38" s="437"/>
      <c r="L38" s="266"/>
      <c r="M38" s="135" t="s">
        <v>539</v>
      </c>
      <c r="N38" s="255" t="s">
        <v>323</v>
      </c>
      <c r="O38" s="255" t="s">
        <v>322</v>
      </c>
      <c r="P38" s="255" t="s">
        <v>323</v>
      </c>
      <c r="Q38" s="255" t="s">
        <v>323</v>
      </c>
      <c r="R38" s="227">
        <f t="shared" si="1"/>
        <v>0.6</v>
      </c>
      <c r="S38" s="448"/>
      <c r="T38" s="403"/>
      <c r="U38" s="406"/>
      <c r="V38" s="409"/>
    </row>
    <row r="39" spans="1:22" ht="59.25" customHeight="1">
      <c r="A39" s="405">
        <v>6</v>
      </c>
      <c r="B39" s="405" t="str">
        <f>'5- Identificación de Riesgos'!B39</f>
        <v>Ofrecer, prometer, entregar, aceptar o solicitar una ventaja indebida para dar tramite de pago de devolución de sumas de dinero de competencia del Fondos Especiales.</v>
      </c>
      <c r="C39" s="265" t="str">
        <f>'5- Identificación de Riesgos'!D39</f>
        <v>1. Falta de ética de los servidores públicos (Debilidades en principios y valores)</v>
      </c>
      <c r="D39" s="254"/>
      <c r="E39" s="271" t="s">
        <v>490</v>
      </c>
      <c r="F39" s="255" t="s">
        <v>323</v>
      </c>
      <c r="G39" s="255" t="s">
        <v>323</v>
      </c>
      <c r="H39" s="255" t="s">
        <v>323</v>
      </c>
      <c r="I39" s="255" t="s">
        <v>323</v>
      </c>
      <c r="J39" s="227">
        <f t="shared" si="0"/>
        <v>1</v>
      </c>
      <c r="K39" s="437">
        <f>AVERAGE(J39:J40)</f>
        <v>1</v>
      </c>
      <c r="L39" s="266" t="s">
        <v>285</v>
      </c>
      <c r="M39" s="135" t="s">
        <v>539</v>
      </c>
      <c r="N39" s="255" t="s">
        <v>323</v>
      </c>
      <c r="O39" s="255" t="s">
        <v>322</v>
      </c>
      <c r="P39" s="255" t="s">
        <v>323</v>
      </c>
      <c r="Q39" s="255" t="s">
        <v>323</v>
      </c>
      <c r="R39" s="227">
        <f t="shared" si="1"/>
        <v>0.6</v>
      </c>
      <c r="S39" s="440">
        <f>AVERAGE(R39:R42)</f>
        <v>0.6</v>
      </c>
      <c r="T39" s="442" t="str">
        <f>CONCATENATE(INDEX('[10]8- Políticas de Administración '!$B$6:$F$10,MATCH(ROUND(IF((RIGHT('[10]5- Identificación de Riesgos'!H60,1)-'6- Valoración Controles'!K39)&lt;1,1,(RIGHT('[10]5- Identificación de Riesgos'!H60,1)-'6- Valoración Controles'!K39)),0),'[10]8- Políticas de Administración '!$F$6:$F$10,0),1)," - ",ROUND(IF((RIGHT('[10]5- Identificación de Riesgos'!H60,1)-'6- Valoración Controles'!K39)&lt;1,1,(RIGHT('[10]5- Identificación de Riesgos'!H60,1)-'6- Valoración Controles'!K39)),0))</f>
        <v>Baja - 2</v>
      </c>
      <c r="U39" s="444" t="str">
        <f>CONCATENATE(INDEX('[10]8- Políticas de Administración '!$B$17:$F$21,MATCH(ROUND(IF((RIGHT('[10]5- Identificación de Riesgos'!M60,1)-'6- Valoración Controles'!S39)&lt;1,1,(RIGHT('[10]5- Identificación de Riesgos'!M60,1)-'6- Valoración Controles'!S39)),0),'[10]8- Políticas de Administración '!$F$17:$F$21,0),1)," - ",ROUND(IF((RIGHT('[10]5- Identificación de Riesgos'!M60,1)-'6- Valoración Controles'!S39)&lt;1,1,(RIGHT('[10]5- Identificación de Riesgos'!M60,1)-'6- Valoración Controles'!S39)),0))</f>
        <v>Leve - 1</v>
      </c>
      <c r="V39" s="445" t="str">
        <f>CONCATENATE(VLOOKUP((LEFT(T39,LEN(T39)-4)&amp;LEFT(U39,LEN(U39)-4)),'[10]9- Matriz de Calor '!$D$18:$E$42,2,0)," - ",RIGHT(T39,1)*RIGHT(U39,1))</f>
        <v>Bajo - 2</v>
      </c>
    </row>
    <row r="40" spans="1:22" ht="45">
      <c r="A40" s="405"/>
      <c r="B40" s="405"/>
      <c r="C40" s="265" t="str">
        <f>'5- Identificación de Riesgos'!D40</f>
        <v>2. Falta de ética de terceros interesados  (Debilidades principios y valores)</v>
      </c>
      <c r="D40" s="254"/>
      <c r="E40" s="273" t="s">
        <v>550</v>
      </c>
      <c r="F40" s="255" t="s">
        <v>323</v>
      </c>
      <c r="G40" s="255" t="s">
        <v>323</v>
      </c>
      <c r="H40" s="255" t="s">
        <v>323</v>
      </c>
      <c r="I40" s="255" t="s">
        <v>323</v>
      </c>
      <c r="J40" s="227">
        <f t="shared" si="0"/>
        <v>1</v>
      </c>
      <c r="K40" s="437"/>
      <c r="L40" s="266"/>
      <c r="M40" s="135" t="s">
        <v>539</v>
      </c>
      <c r="N40" s="255" t="s">
        <v>323</v>
      </c>
      <c r="O40" s="255" t="s">
        <v>322</v>
      </c>
      <c r="P40" s="255" t="s">
        <v>323</v>
      </c>
      <c r="Q40" s="255" t="s">
        <v>323</v>
      </c>
      <c r="R40" s="227">
        <f t="shared" si="1"/>
        <v>0.6</v>
      </c>
      <c r="S40" s="441"/>
      <c r="T40" s="443"/>
      <c r="U40" s="427"/>
      <c r="V40" s="446"/>
    </row>
    <row r="41" spans="1:22" ht="240">
      <c r="A41" s="405"/>
      <c r="B41" s="405"/>
      <c r="C41" s="265" t="str">
        <f>'5- Identificación de Riesgos'!D41</f>
        <v>3. Debilidades en los controles del procedimiento de Devolución de sumas de dinero</v>
      </c>
      <c r="D41" s="254"/>
      <c r="E41" s="271" t="s">
        <v>491</v>
      </c>
      <c r="F41" s="255" t="s">
        <v>323</v>
      </c>
      <c r="G41" s="255" t="s">
        <v>323</v>
      </c>
      <c r="H41" s="255" t="s">
        <v>323</v>
      </c>
      <c r="I41" s="255" t="s">
        <v>323</v>
      </c>
      <c r="J41" s="227">
        <f t="shared" si="0"/>
        <v>1</v>
      </c>
      <c r="K41" s="437"/>
      <c r="L41" s="266" t="s">
        <v>289</v>
      </c>
      <c r="M41" s="135" t="s">
        <v>539</v>
      </c>
      <c r="N41" s="255" t="s">
        <v>323</v>
      </c>
      <c r="O41" s="255" t="s">
        <v>322</v>
      </c>
      <c r="P41" s="255" t="s">
        <v>323</v>
      </c>
      <c r="Q41" s="255" t="s">
        <v>323</v>
      </c>
      <c r="R41" s="227">
        <f t="shared" si="1"/>
        <v>0.6</v>
      </c>
      <c r="S41" s="441"/>
      <c r="T41" s="443"/>
      <c r="U41" s="427"/>
      <c r="V41" s="446"/>
    </row>
    <row r="42" spans="1:22" ht="15.75" thickBot="1">
      <c r="A42" s="405"/>
      <c r="B42" s="405"/>
      <c r="C42" s="265" t="str">
        <f>'5- Identificación de Riesgos'!D42</f>
        <v>4. Concentración de funciones</v>
      </c>
      <c r="D42" s="254"/>
      <c r="E42" s="256"/>
      <c r="F42" s="255"/>
      <c r="G42" s="255"/>
      <c r="H42" s="255"/>
      <c r="I42" s="255"/>
      <c r="J42" s="227">
        <f t="shared" si="0"/>
        <v>0</v>
      </c>
      <c r="K42" s="437"/>
      <c r="L42" s="138"/>
      <c r="M42" s="135" t="s">
        <v>539</v>
      </c>
      <c r="N42" s="255" t="s">
        <v>323</v>
      </c>
      <c r="O42" s="255" t="s">
        <v>322</v>
      </c>
      <c r="P42" s="255" t="s">
        <v>323</v>
      </c>
      <c r="Q42" s="255" t="s">
        <v>323</v>
      </c>
      <c r="R42" s="227">
        <f t="shared" si="1"/>
        <v>0.6</v>
      </c>
      <c r="S42" s="441"/>
      <c r="T42" s="443"/>
      <c r="U42" s="427"/>
      <c r="V42" s="446"/>
    </row>
    <row r="43" spans="1:22" ht="57" customHeight="1">
      <c r="A43" s="433">
        <v>7</v>
      </c>
      <c r="B43" s="405" t="str">
        <f>'5- Identificación de Riesgos'!B43</f>
        <v>Ofrecer, prometer, entregar, aceptar o solicitar una ventaja indebida para efectuar la asignación presupuestal</v>
      </c>
      <c r="C43" s="265" t="str">
        <f>'5- Identificación de Riesgos'!D43</f>
        <v>1. Falta de ética de los servidores públicos (Debilidades en principios y valores)</v>
      </c>
      <c r="D43" s="254"/>
      <c r="E43" s="267" t="s">
        <v>490</v>
      </c>
      <c r="F43" s="255" t="s">
        <v>323</v>
      </c>
      <c r="G43" s="255" t="s">
        <v>323</v>
      </c>
      <c r="H43" s="255" t="s">
        <v>323</v>
      </c>
      <c r="I43" s="255" t="s">
        <v>323</v>
      </c>
      <c r="J43" s="227">
        <f t="shared" si="0"/>
        <v>1</v>
      </c>
      <c r="K43" s="437">
        <f>AVERAGE(J43:J45)</f>
        <v>1</v>
      </c>
      <c r="L43" s="266" t="s">
        <v>285</v>
      </c>
      <c r="M43" s="135" t="s">
        <v>539</v>
      </c>
      <c r="N43" s="255" t="s">
        <v>323</v>
      </c>
      <c r="O43" s="255" t="s">
        <v>322</v>
      </c>
      <c r="P43" s="255" t="s">
        <v>323</v>
      </c>
      <c r="Q43" s="255" t="s">
        <v>323</v>
      </c>
      <c r="R43" s="227">
        <f t="shared" si="1"/>
        <v>0.6</v>
      </c>
      <c r="S43" s="438">
        <f>AVERAGE(R43:R45)</f>
        <v>0.6</v>
      </c>
      <c r="T43" s="434" t="str">
        <f>CONCATENATE(INDEX('[10]8- Políticas de Administración '!$B$6:$F$10,MATCH(ROUND(IF((RIGHT('[10]5- Identificación de Riesgos'!H70,1)-'6- Valoración Controles'!K43)&lt;1,1,(RIGHT('[10]5- Identificación de Riesgos'!H70,1)-'6- Valoración Controles'!K43)),0),'[10]8- Políticas de Administración '!$F$6:$F$10,0),1)," - ",ROUND(IF((RIGHT('[10]5- Identificación de Riesgos'!H70,1)-'6- Valoración Controles'!K43)&lt;1,1,(RIGHT('[10]5- Identificación de Riesgos'!H70,1)-'6- Valoración Controles'!K43)),0))</f>
        <v>Muy Baja - 1</v>
      </c>
      <c r="U43" s="411" t="str">
        <f>CONCATENATE(INDEX('[10]8- Políticas de Administración '!$B$17:$F$21,MATCH(ROUND(IF((RIGHT('[10]5- Identificación de Riesgos'!M70,1)-'6- Valoración Controles'!S43)&lt;1,1,(RIGHT('[10]5- Identificación de Riesgos'!M70,1)-'6- Valoración Controles'!S43)),0),'[10]8- Políticas de Administración '!$F$17:$F$21,0),1)," - ",ROUND(IF((RIGHT('[10]5- Identificación de Riesgos'!M70,1)-'6- Valoración Controles'!S43)&lt;1,1,(RIGHT('[10]5- Identificación de Riesgos'!M70,1)-'6- Valoración Controles'!S43)),0))</f>
        <v>Moderado - 3</v>
      </c>
      <c r="V43" s="435" t="str">
        <f>CONCATENATE(VLOOKUP((LEFT(T43,LEN(T43)-4)&amp;LEFT(U43,LEN(U43)-4)),'[10]9- Matriz de Calor '!$D$18:$E$42,2,0)," - ",RIGHT(T43,1)*RIGHT(U43,1))</f>
        <v>Moderado - 3</v>
      </c>
    </row>
    <row r="44" spans="1:22" ht="45">
      <c r="A44" s="433"/>
      <c r="B44" s="405"/>
      <c r="C44" s="265" t="str">
        <f>'5- Identificación de Riesgos'!D44</f>
        <v>2. Falta de ética de terceros interesados  (Debilidades principios y valores)</v>
      </c>
      <c r="D44" s="254"/>
      <c r="E44" s="272" t="s">
        <v>550</v>
      </c>
      <c r="F44" s="255" t="s">
        <v>323</v>
      </c>
      <c r="G44" s="255" t="s">
        <v>323</v>
      </c>
      <c r="H44" s="255" t="s">
        <v>323</v>
      </c>
      <c r="I44" s="255" t="s">
        <v>323</v>
      </c>
      <c r="J44" s="227">
        <f t="shared" si="0"/>
        <v>1</v>
      </c>
      <c r="K44" s="437"/>
      <c r="L44" s="266"/>
      <c r="M44" s="135" t="s">
        <v>539</v>
      </c>
      <c r="N44" s="255" t="s">
        <v>323</v>
      </c>
      <c r="O44" s="255" t="s">
        <v>322</v>
      </c>
      <c r="P44" s="255" t="s">
        <v>323</v>
      </c>
      <c r="Q44" s="255" t="s">
        <v>323</v>
      </c>
      <c r="R44" s="227">
        <f t="shared" si="1"/>
        <v>0.6</v>
      </c>
      <c r="S44" s="439"/>
      <c r="T44" s="402"/>
      <c r="U44" s="405"/>
      <c r="V44" s="408"/>
    </row>
    <row r="45" spans="1:22" ht="120">
      <c r="A45" s="433"/>
      <c r="B45" s="405"/>
      <c r="C45" s="265" t="str">
        <f>'5- Identificación de Riesgos'!D45</f>
        <v xml:space="preserve">3. La asignación presupuestal se tramita incumpliendo criterios técnicos y legales, está concentrada en un solo servidor y carece de controles administrativos. </v>
      </c>
      <c r="D45" s="254"/>
      <c r="E45" s="256" t="s">
        <v>492</v>
      </c>
      <c r="F45" s="255" t="s">
        <v>323</v>
      </c>
      <c r="G45" s="255" t="s">
        <v>323</v>
      </c>
      <c r="H45" s="255" t="s">
        <v>323</v>
      </c>
      <c r="I45" s="255" t="s">
        <v>323</v>
      </c>
      <c r="J45" s="227">
        <f t="shared" si="0"/>
        <v>1</v>
      </c>
      <c r="K45" s="437"/>
      <c r="L45" s="266"/>
      <c r="M45" s="135" t="s">
        <v>539</v>
      </c>
      <c r="N45" s="255" t="s">
        <v>323</v>
      </c>
      <c r="O45" s="255" t="s">
        <v>322</v>
      </c>
      <c r="P45" s="255" t="s">
        <v>323</v>
      </c>
      <c r="Q45" s="255" t="s">
        <v>323</v>
      </c>
      <c r="R45" s="227">
        <f t="shared" si="1"/>
        <v>0.6</v>
      </c>
      <c r="S45" s="439"/>
      <c r="T45" s="402"/>
      <c r="U45" s="405"/>
      <c r="V45" s="408"/>
    </row>
  </sheetData>
  <mergeCells count="67">
    <mergeCell ref="A1:C3"/>
    <mergeCell ref="E1:V3"/>
    <mergeCell ref="A4:B4"/>
    <mergeCell ref="C4:V4"/>
    <mergeCell ref="A5:B5"/>
    <mergeCell ref="C5:V5"/>
    <mergeCell ref="A6:B6"/>
    <mergeCell ref="C6:V6"/>
    <mergeCell ref="A7:C7"/>
    <mergeCell ref="D7:R7"/>
    <mergeCell ref="T7:V7"/>
    <mergeCell ref="F8:K8"/>
    <mergeCell ref="L8:S8"/>
    <mergeCell ref="A10:A19"/>
    <mergeCell ref="B10:B19"/>
    <mergeCell ref="K10:K19"/>
    <mergeCell ref="S10:S19"/>
    <mergeCell ref="A8:A9"/>
    <mergeCell ref="B8:B9"/>
    <mergeCell ref="C8:C9"/>
    <mergeCell ref="D8:D9"/>
    <mergeCell ref="E8:E9"/>
    <mergeCell ref="T10:T19"/>
    <mergeCell ref="U10:U19"/>
    <mergeCell ref="V10:V19"/>
    <mergeCell ref="A20:A21"/>
    <mergeCell ref="B20:B21"/>
    <mergeCell ref="K20:K21"/>
    <mergeCell ref="S20:S21"/>
    <mergeCell ref="T20:T21"/>
    <mergeCell ref="U20:U21"/>
    <mergeCell ref="V20:V21"/>
    <mergeCell ref="V22:V26"/>
    <mergeCell ref="A27:A28"/>
    <mergeCell ref="B27:B28"/>
    <mergeCell ref="K27:K28"/>
    <mergeCell ref="S27:S28"/>
    <mergeCell ref="T27:T28"/>
    <mergeCell ref="U27:U28"/>
    <mergeCell ref="V27:V28"/>
    <mergeCell ref="A22:A26"/>
    <mergeCell ref="B22:B26"/>
    <mergeCell ref="K22:K26"/>
    <mergeCell ref="S22:S26"/>
    <mergeCell ref="T22:T26"/>
    <mergeCell ref="U22:U26"/>
    <mergeCell ref="V29:V38"/>
    <mergeCell ref="A39:A42"/>
    <mergeCell ref="B39:B42"/>
    <mergeCell ref="K39:K42"/>
    <mergeCell ref="S39:S42"/>
    <mergeCell ref="T39:T42"/>
    <mergeCell ref="U39:U42"/>
    <mergeCell ref="V39:V42"/>
    <mergeCell ref="A29:A38"/>
    <mergeCell ref="B29:B38"/>
    <mergeCell ref="K29:K38"/>
    <mergeCell ref="S29:S38"/>
    <mergeCell ref="T29:T38"/>
    <mergeCell ref="U29:U38"/>
    <mergeCell ref="V43:V45"/>
    <mergeCell ref="A43:A45"/>
    <mergeCell ref="B43:B45"/>
    <mergeCell ref="K43:K45"/>
    <mergeCell ref="S43:S45"/>
    <mergeCell ref="T43:T45"/>
    <mergeCell ref="U43:U45"/>
  </mergeCells>
  <conditionalFormatting sqref="T10 T20">
    <cfRule type="containsText" dxfId="514" priority="161" operator="containsText" text="Muy Baja">
      <formula>NOT(ISERROR(SEARCH("Muy Baja",T10)))</formula>
    </cfRule>
    <cfRule type="containsText" dxfId="513" priority="162" operator="containsText" text="Baja">
      <formula>NOT(ISERROR(SEARCH("Baja",T10)))</formula>
    </cfRule>
    <cfRule type="containsText" dxfId="512" priority="163" operator="containsText" text="Muy Alta">
      <formula>NOT(ISERROR(SEARCH("Muy Alta",T10)))</formula>
    </cfRule>
    <cfRule type="containsText" dxfId="511" priority="164" operator="containsText" text="Alta">
      <formula>NOT(ISERROR(SEARCH("Alta",T10)))</formula>
    </cfRule>
    <cfRule type="containsText" dxfId="510" priority="165" operator="containsText" text="Media">
      <formula>NOT(ISERROR(SEARCH("Media",T10)))</formula>
    </cfRule>
    <cfRule type="containsText" dxfId="509" priority="166" operator="containsText" text="Media">
      <formula>NOT(ISERROR(SEARCH("Media",T10)))</formula>
    </cfRule>
    <cfRule type="containsText" dxfId="508" priority="167" operator="containsText" text="Media">
      <formula>NOT(ISERROR(SEARCH("Media",T10)))</formula>
    </cfRule>
    <cfRule type="containsText" dxfId="507" priority="168" operator="containsText" text="Muy Baja">
      <formula>NOT(ISERROR(SEARCH("Muy Baja",T10)))</formula>
    </cfRule>
    <cfRule type="containsText" dxfId="506" priority="169" operator="containsText" text="Baja">
      <formula>NOT(ISERROR(SEARCH("Baja",T10)))</formula>
    </cfRule>
    <cfRule type="containsText" dxfId="505" priority="170" operator="containsText" text="Muy Baja">
      <formula>NOT(ISERROR(SEARCH("Muy Baja",T10)))</formula>
    </cfRule>
    <cfRule type="containsText" dxfId="504" priority="171" operator="containsText" text="Muy Baja">
      <formula>NOT(ISERROR(SEARCH("Muy Baja",T10)))</formula>
    </cfRule>
    <cfRule type="containsText" dxfId="503" priority="172" operator="containsText" text="Muy Baja">
      <formula>NOT(ISERROR(SEARCH("Muy Baja",T10)))</formula>
    </cfRule>
    <cfRule type="containsText" dxfId="502" priority="173" operator="containsText" text="Muy Baja'Tabla probabilidad'!">
      <formula>NOT(ISERROR(SEARCH("Muy Baja'Tabla probabilidad'!",T10)))</formula>
    </cfRule>
    <cfRule type="containsText" dxfId="501" priority="174" operator="containsText" text="Muy bajo">
      <formula>NOT(ISERROR(SEARCH("Muy bajo",T10)))</formula>
    </cfRule>
    <cfRule type="containsText" dxfId="500" priority="175" operator="containsText" text="Alta">
      <formula>NOT(ISERROR(SEARCH("Alta",T10)))</formula>
    </cfRule>
    <cfRule type="containsText" dxfId="499" priority="176" operator="containsText" text="Media">
      <formula>NOT(ISERROR(SEARCH("Media",T10)))</formula>
    </cfRule>
    <cfRule type="containsText" dxfId="498" priority="177" operator="containsText" text="Baja">
      <formula>NOT(ISERROR(SEARCH("Baja",T10)))</formula>
    </cfRule>
    <cfRule type="containsText" dxfId="497" priority="178" operator="containsText" text="Muy baja">
      <formula>NOT(ISERROR(SEARCH("Muy baja",T10)))</formula>
    </cfRule>
    <cfRule type="cellIs" dxfId="496" priority="179" operator="between">
      <formula>1</formula>
      <formula>2</formula>
    </cfRule>
    <cfRule type="cellIs" dxfId="495" priority="180" operator="between">
      <formula>0</formula>
      <formula>2</formula>
    </cfRule>
  </conditionalFormatting>
  <conditionalFormatting sqref="T22">
    <cfRule type="containsText" dxfId="494" priority="11" operator="containsText" text="Muy Baja">
      <formula>NOT(ISERROR(SEARCH("Muy Baja",T22)))</formula>
    </cfRule>
    <cfRule type="containsText" dxfId="493" priority="12" operator="containsText" text="Baja">
      <formula>NOT(ISERROR(SEARCH("Baja",T22)))</formula>
    </cfRule>
    <cfRule type="containsText" dxfId="492" priority="13" operator="containsText" text="Muy Alta">
      <formula>NOT(ISERROR(SEARCH("Muy Alta",T22)))</formula>
    </cfRule>
    <cfRule type="containsText" dxfId="491" priority="14" operator="containsText" text="Alta">
      <formula>NOT(ISERROR(SEARCH("Alta",T22)))</formula>
    </cfRule>
    <cfRule type="containsText" dxfId="490" priority="15" operator="containsText" text="Media">
      <formula>NOT(ISERROR(SEARCH("Media",T22)))</formula>
    </cfRule>
    <cfRule type="containsText" dxfId="489" priority="16" operator="containsText" text="Media">
      <formula>NOT(ISERROR(SEARCH("Media",T22)))</formula>
    </cfRule>
    <cfRule type="containsText" dxfId="488" priority="17" operator="containsText" text="Media">
      <formula>NOT(ISERROR(SEARCH("Media",T22)))</formula>
    </cfRule>
    <cfRule type="containsText" dxfId="487" priority="18" operator="containsText" text="Muy Baja">
      <formula>NOT(ISERROR(SEARCH("Muy Baja",T22)))</formula>
    </cfRule>
    <cfRule type="containsText" dxfId="486" priority="19" operator="containsText" text="Baja">
      <formula>NOT(ISERROR(SEARCH("Baja",T22)))</formula>
    </cfRule>
    <cfRule type="containsText" dxfId="485" priority="20" operator="containsText" text="Muy Baja">
      <formula>NOT(ISERROR(SEARCH("Muy Baja",T22)))</formula>
    </cfRule>
    <cfRule type="containsText" dxfId="484" priority="21" operator="containsText" text="Muy Baja">
      <formula>NOT(ISERROR(SEARCH("Muy Baja",T22)))</formula>
    </cfRule>
    <cfRule type="containsText" dxfId="483" priority="22" operator="containsText" text="Muy Baja">
      <formula>NOT(ISERROR(SEARCH("Muy Baja",T22)))</formula>
    </cfRule>
    <cfRule type="containsText" dxfId="482" priority="23" operator="containsText" text="Muy Baja'Tabla probabilidad'!">
      <formula>NOT(ISERROR(SEARCH("Muy Baja'Tabla probabilidad'!",T22)))</formula>
    </cfRule>
    <cfRule type="containsText" dxfId="481" priority="24" operator="containsText" text="Muy bajo">
      <formula>NOT(ISERROR(SEARCH("Muy bajo",T22)))</formula>
    </cfRule>
    <cfRule type="containsText" dxfId="480" priority="25" operator="containsText" text="Alta">
      <formula>NOT(ISERROR(SEARCH("Alta",T22)))</formula>
    </cfRule>
    <cfRule type="containsText" dxfId="479" priority="26" operator="containsText" text="Media">
      <formula>NOT(ISERROR(SEARCH("Media",T22)))</formula>
    </cfRule>
    <cfRule type="containsText" dxfId="478" priority="27" operator="containsText" text="Baja">
      <formula>NOT(ISERROR(SEARCH("Baja",T22)))</formula>
    </cfRule>
    <cfRule type="containsText" dxfId="477" priority="28" operator="containsText" text="Muy baja">
      <formula>NOT(ISERROR(SEARCH("Muy baja",T22)))</formula>
    </cfRule>
    <cfRule type="cellIs" dxfId="476" priority="29" operator="between">
      <formula>1</formula>
      <formula>2</formula>
    </cfRule>
    <cfRule type="cellIs" dxfId="475" priority="30" operator="between">
      <formula>0</formula>
      <formula>2</formula>
    </cfRule>
  </conditionalFormatting>
  <conditionalFormatting sqref="T27">
    <cfRule type="containsText" dxfId="474" priority="131" operator="containsText" text="Muy Baja">
      <formula>NOT(ISERROR(SEARCH("Muy Baja",T27)))</formula>
    </cfRule>
    <cfRule type="containsText" dxfId="473" priority="132" operator="containsText" text="Baja">
      <formula>NOT(ISERROR(SEARCH("Baja",T27)))</formula>
    </cfRule>
    <cfRule type="containsText" dxfId="472" priority="133" operator="containsText" text="Muy Alta">
      <formula>NOT(ISERROR(SEARCH("Muy Alta",T27)))</formula>
    </cfRule>
    <cfRule type="containsText" dxfId="471" priority="134" operator="containsText" text="Alta">
      <formula>NOT(ISERROR(SEARCH("Alta",T27)))</formula>
    </cfRule>
    <cfRule type="containsText" dxfId="470" priority="135" operator="containsText" text="Media">
      <formula>NOT(ISERROR(SEARCH("Media",T27)))</formula>
    </cfRule>
    <cfRule type="containsText" dxfId="469" priority="136" operator="containsText" text="Media">
      <formula>NOT(ISERROR(SEARCH("Media",T27)))</formula>
    </cfRule>
    <cfRule type="containsText" dxfId="468" priority="137" operator="containsText" text="Media">
      <formula>NOT(ISERROR(SEARCH("Media",T27)))</formula>
    </cfRule>
    <cfRule type="containsText" dxfId="467" priority="138" operator="containsText" text="Muy Baja">
      <formula>NOT(ISERROR(SEARCH("Muy Baja",T27)))</formula>
    </cfRule>
    <cfRule type="containsText" dxfId="466" priority="139" operator="containsText" text="Baja">
      <formula>NOT(ISERROR(SEARCH("Baja",T27)))</formula>
    </cfRule>
    <cfRule type="containsText" dxfId="465" priority="140" operator="containsText" text="Muy Baja">
      <formula>NOT(ISERROR(SEARCH("Muy Baja",T27)))</formula>
    </cfRule>
    <cfRule type="containsText" dxfId="464" priority="141" operator="containsText" text="Muy Baja">
      <formula>NOT(ISERROR(SEARCH("Muy Baja",T27)))</formula>
    </cfRule>
    <cfRule type="containsText" dxfId="463" priority="142" operator="containsText" text="Muy Baja">
      <formula>NOT(ISERROR(SEARCH("Muy Baja",T27)))</formula>
    </cfRule>
    <cfRule type="containsText" dxfId="462" priority="143" operator="containsText" text="Muy Baja'Tabla probabilidad'!">
      <formula>NOT(ISERROR(SEARCH("Muy Baja'Tabla probabilidad'!",T27)))</formula>
    </cfRule>
    <cfRule type="containsText" dxfId="461" priority="144" operator="containsText" text="Muy bajo">
      <formula>NOT(ISERROR(SEARCH("Muy bajo",T27)))</formula>
    </cfRule>
    <cfRule type="containsText" dxfId="460" priority="145" operator="containsText" text="Alta">
      <formula>NOT(ISERROR(SEARCH("Alta",T27)))</formula>
    </cfRule>
    <cfRule type="containsText" dxfId="459" priority="146" operator="containsText" text="Media">
      <formula>NOT(ISERROR(SEARCH("Media",T27)))</formula>
    </cfRule>
    <cfRule type="containsText" dxfId="458" priority="147" operator="containsText" text="Baja">
      <formula>NOT(ISERROR(SEARCH("Baja",T27)))</formula>
    </cfRule>
    <cfRule type="containsText" dxfId="457" priority="148" operator="containsText" text="Muy baja">
      <formula>NOT(ISERROR(SEARCH("Muy baja",T27)))</formula>
    </cfRule>
    <cfRule type="cellIs" dxfId="456" priority="149" operator="between">
      <formula>1</formula>
      <formula>2</formula>
    </cfRule>
    <cfRule type="cellIs" dxfId="455" priority="150" operator="between">
      <formula>0</formula>
      <formula>2</formula>
    </cfRule>
  </conditionalFormatting>
  <conditionalFormatting sqref="T29">
    <cfRule type="containsText" dxfId="454" priority="71" operator="containsText" text="Muy Baja">
      <formula>NOT(ISERROR(SEARCH("Muy Baja",T29)))</formula>
    </cfRule>
    <cfRule type="containsText" dxfId="453" priority="72" operator="containsText" text="Baja">
      <formula>NOT(ISERROR(SEARCH("Baja",T29)))</formula>
    </cfRule>
    <cfRule type="containsText" dxfId="452" priority="73" operator="containsText" text="Muy Alta">
      <formula>NOT(ISERROR(SEARCH("Muy Alta",T29)))</formula>
    </cfRule>
    <cfRule type="containsText" dxfId="451" priority="74" operator="containsText" text="Alta">
      <formula>NOT(ISERROR(SEARCH("Alta",T29)))</formula>
    </cfRule>
    <cfRule type="containsText" dxfId="450" priority="75" operator="containsText" text="Media">
      <formula>NOT(ISERROR(SEARCH("Media",T29)))</formula>
    </cfRule>
    <cfRule type="containsText" dxfId="449" priority="76" operator="containsText" text="Media">
      <formula>NOT(ISERROR(SEARCH("Media",T29)))</formula>
    </cfRule>
    <cfRule type="containsText" dxfId="448" priority="77" operator="containsText" text="Media">
      <formula>NOT(ISERROR(SEARCH("Media",T29)))</formula>
    </cfRule>
    <cfRule type="containsText" dxfId="447" priority="78" operator="containsText" text="Muy Baja">
      <formula>NOT(ISERROR(SEARCH("Muy Baja",T29)))</formula>
    </cfRule>
    <cfRule type="containsText" dxfId="446" priority="79" operator="containsText" text="Baja">
      <formula>NOT(ISERROR(SEARCH("Baja",T29)))</formula>
    </cfRule>
    <cfRule type="containsText" dxfId="445" priority="80" operator="containsText" text="Muy Baja">
      <formula>NOT(ISERROR(SEARCH("Muy Baja",T29)))</formula>
    </cfRule>
    <cfRule type="containsText" dxfId="444" priority="81" operator="containsText" text="Muy Baja">
      <formula>NOT(ISERROR(SEARCH("Muy Baja",T29)))</formula>
    </cfRule>
    <cfRule type="containsText" dxfId="443" priority="82" operator="containsText" text="Muy Baja">
      <formula>NOT(ISERROR(SEARCH("Muy Baja",T29)))</formula>
    </cfRule>
    <cfRule type="containsText" dxfId="442" priority="83" operator="containsText" text="Muy Baja'Tabla probabilidad'!">
      <formula>NOT(ISERROR(SEARCH("Muy Baja'Tabla probabilidad'!",T29)))</formula>
    </cfRule>
    <cfRule type="containsText" dxfId="441" priority="84" operator="containsText" text="Muy bajo">
      <formula>NOT(ISERROR(SEARCH("Muy bajo",T29)))</formula>
    </cfRule>
    <cfRule type="containsText" dxfId="440" priority="85" operator="containsText" text="Alta">
      <formula>NOT(ISERROR(SEARCH("Alta",T29)))</formula>
    </cfRule>
    <cfRule type="containsText" dxfId="439" priority="86" operator="containsText" text="Media">
      <formula>NOT(ISERROR(SEARCH("Media",T29)))</formula>
    </cfRule>
    <cfRule type="containsText" dxfId="438" priority="87" operator="containsText" text="Baja">
      <formula>NOT(ISERROR(SEARCH("Baja",T29)))</formula>
    </cfRule>
    <cfRule type="containsText" dxfId="437" priority="88" operator="containsText" text="Muy baja">
      <formula>NOT(ISERROR(SEARCH("Muy baja",T29)))</formula>
    </cfRule>
    <cfRule type="cellIs" dxfId="436" priority="89" operator="between">
      <formula>1</formula>
      <formula>2</formula>
    </cfRule>
    <cfRule type="cellIs" dxfId="435" priority="90" operator="between">
      <formula>0</formula>
      <formula>2</formula>
    </cfRule>
  </conditionalFormatting>
  <conditionalFormatting sqref="T39">
    <cfRule type="containsText" dxfId="434" priority="101" operator="containsText" text="Muy Baja">
      <formula>NOT(ISERROR(SEARCH("Muy Baja",T39)))</formula>
    </cfRule>
    <cfRule type="containsText" dxfId="433" priority="102" operator="containsText" text="Baja">
      <formula>NOT(ISERROR(SEARCH("Baja",T39)))</formula>
    </cfRule>
    <cfRule type="containsText" dxfId="432" priority="103" operator="containsText" text="Muy Alta">
      <formula>NOT(ISERROR(SEARCH("Muy Alta",T39)))</formula>
    </cfRule>
    <cfRule type="containsText" dxfId="431" priority="104" operator="containsText" text="Alta">
      <formula>NOT(ISERROR(SEARCH("Alta",T39)))</formula>
    </cfRule>
    <cfRule type="containsText" dxfId="430" priority="105" operator="containsText" text="Media">
      <formula>NOT(ISERROR(SEARCH("Media",T39)))</formula>
    </cfRule>
    <cfRule type="containsText" dxfId="429" priority="106" operator="containsText" text="Media">
      <formula>NOT(ISERROR(SEARCH("Media",T39)))</formula>
    </cfRule>
    <cfRule type="containsText" dxfId="428" priority="107" operator="containsText" text="Media">
      <formula>NOT(ISERROR(SEARCH("Media",T39)))</formula>
    </cfRule>
    <cfRule type="containsText" dxfId="427" priority="108" operator="containsText" text="Muy Baja">
      <formula>NOT(ISERROR(SEARCH("Muy Baja",T39)))</formula>
    </cfRule>
    <cfRule type="containsText" dxfId="426" priority="109" operator="containsText" text="Baja">
      <formula>NOT(ISERROR(SEARCH("Baja",T39)))</formula>
    </cfRule>
    <cfRule type="containsText" dxfId="425" priority="110" operator="containsText" text="Muy Baja">
      <formula>NOT(ISERROR(SEARCH("Muy Baja",T39)))</formula>
    </cfRule>
    <cfRule type="containsText" dxfId="424" priority="111" operator="containsText" text="Muy Baja">
      <formula>NOT(ISERROR(SEARCH("Muy Baja",T39)))</formula>
    </cfRule>
    <cfRule type="containsText" dxfId="423" priority="112" operator="containsText" text="Muy Baja">
      <formula>NOT(ISERROR(SEARCH("Muy Baja",T39)))</formula>
    </cfRule>
    <cfRule type="containsText" dxfId="422" priority="113" operator="containsText" text="Muy Baja'Tabla probabilidad'!">
      <formula>NOT(ISERROR(SEARCH("Muy Baja'Tabla probabilidad'!",T39)))</formula>
    </cfRule>
    <cfRule type="containsText" dxfId="421" priority="114" operator="containsText" text="Muy bajo">
      <formula>NOT(ISERROR(SEARCH("Muy bajo",T39)))</formula>
    </cfRule>
    <cfRule type="containsText" dxfId="420" priority="115" operator="containsText" text="Alta">
      <formula>NOT(ISERROR(SEARCH("Alta",T39)))</formula>
    </cfRule>
    <cfRule type="containsText" dxfId="419" priority="116" operator="containsText" text="Media">
      <formula>NOT(ISERROR(SEARCH("Media",T39)))</formula>
    </cfRule>
    <cfRule type="containsText" dxfId="418" priority="117" operator="containsText" text="Baja">
      <formula>NOT(ISERROR(SEARCH("Baja",T39)))</formula>
    </cfRule>
    <cfRule type="containsText" dxfId="417" priority="118" operator="containsText" text="Muy baja">
      <formula>NOT(ISERROR(SEARCH("Muy baja",T39)))</formula>
    </cfRule>
    <cfRule type="cellIs" dxfId="416" priority="119" operator="between">
      <formula>1</formula>
      <formula>2</formula>
    </cfRule>
    <cfRule type="cellIs" dxfId="415" priority="120" operator="between">
      <formula>0</formula>
      <formula>2</formula>
    </cfRule>
  </conditionalFormatting>
  <conditionalFormatting sqref="T43">
    <cfRule type="containsText" dxfId="414" priority="41" operator="containsText" text="Muy Baja">
      <formula>NOT(ISERROR(SEARCH("Muy Baja",T43)))</formula>
    </cfRule>
    <cfRule type="containsText" dxfId="413" priority="42" operator="containsText" text="Baja">
      <formula>NOT(ISERROR(SEARCH("Baja",T43)))</formula>
    </cfRule>
    <cfRule type="containsText" dxfId="412" priority="43" operator="containsText" text="Muy Alta">
      <formula>NOT(ISERROR(SEARCH("Muy Alta",T43)))</formula>
    </cfRule>
    <cfRule type="containsText" dxfId="411" priority="44" operator="containsText" text="Alta">
      <formula>NOT(ISERROR(SEARCH("Alta",T43)))</formula>
    </cfRule>
    <cfRule type="containsText" dxfId="410" priority="45" operator="containsText" text="Media">
      <formula>NOT(ISERROR(SEARCH("Media",T43)))</formula>
    </cfRule>
    <cfRule type="containsText" dxfId="409" priority="46" operator="containsText" text="Media">
      <formula>NOT(ISERROR(SEARCH("Media",T43)))</formula>
    </cfRule>
    <cfRule type="containsText" dxfId="408" priority="47" operator="containsText" text="Media">
      <formula>NOT(ISERROR(SEARCH("Media",T43)))</formula>
    </cfRule>
    <cfRule type="containsText" dxfId="407" priority="48" operator="containsText" text="Muy Baja">
      <formula>NOT(ISERROR(SEARCH("Muy Baja",T43)))</formula>
    </cfRule>
    <cfRule type="containsText" dxfId="406" priority="49" operator="containsText" text="Baja">
      <formula>NOT(ISERROR(SEARCH("Baja",T43)))</formula>
    </cfRule>
    <cfRule type="containsText" dxfId="405" priority="50" operator="containsText" text="Muy Baja">
      <formula>NOT(ISERROR(SEARCH("Muy Baja",T43)))</formula>
    </cfRule>
    <cfRule type="containsText" dxfId="404" priority="51" operator="containsText" text="Muy Baja">
      <formula>NOT(ISERROR(SEARCH("Muy Baja",T43)))</formula>
    </cfRule>
    <cfRule type="containsText" dxfId="403" priority="52" operator="containsText" text="Muy Baja">
      <formula>NOT(ISERROR(SEARCH("Muy Baja",T43)))</formula>
    </cfRule>
    <cfRule type="containsText" dxfId="402" priority="53" operator="containsText" text="Muy Baja'Tabla probabilidad'!">
      <formula>NOT(ISERROR(SEARCH("Muy Baja'Tabla probabilidad'!",T43)))</formula>
    </cfRule>
    <cfRule type="containsText" dxfId="401" priority="54" operator="containsText" text="Muy bajo">
      <formula>NOT(ISERROR(SEARCH("Muy bajo",T43)))</formula>
    </cfRule>
    <cfRule type="containsText" dxfId="400" priority="55" operator="containsText" text="Alta">
      <formula>NOT(ISERROR(SEARCH("Alta",T43)))</formula>
    </cfRule>
    <cfRule type="containsText" dxfId="399" priority="56" operator="containsText" text="Media">
      <formula>NOT(ISERROR(SEARCH("Media",T43)))</formula>
    </cfRule>
    <cfRule type="containsText" dxfId="398" priority="57" operator="containsText" text="Baja">
      <formula>NOT(ISERROR(SEARCH("Baja",T43)))</formula>
    </cfRule>
    <cfRule type="containsText" dxfId="397" priority="58" operator="containsText" text="Muy baja">
      <formula>NOT(ISERROR(SEARCH("Muy baja",T43)))</formula>
    </cfRule>
    <cfRule type="cellIs" dxfId="396" priority="59" operator="between">
      <formula>1</formula>
      <formula>2</formula>
    </cfRule>
    <cfRule type="cellIs" dxfId="395" priority="60" operator="between">
      <formula>0</formula>
      <formula>2</formula>
    </cfRule>
  </conditionalFormatting>
  <conditionalFormatting sqref="U10 U20">
    <cfRule type="containsText" dxfId="394" priority="155" operator="containsText" text="Catastrófico">
      <formula>NOT(ISERROR(SEARCH("Catastrófico",U10)))</formula>
    </cfRule>
    <cfRule type="containsText" dxfId="393" priority="156" operator="containsText" text="Mayor">
      <formula>NOT(ISERROR(SEARCH("Mayor",U10)))</formula>
    </cfRule>
    <cfRule type="containsText" dxfId="392" priority="157" operator="containsText" text="Alta">
      <formula>NOT(ISERROR(SEARCH("Alta",U10)))</formula>
    </cfRule>
    <cfRule type="containsText" dxfId="391" priority="158" operator="containsText" text="Moderado">
      <formula>NOT(ISERROR(SEARCH("Moderado",U10)))</formula>
    </cfRule>
    <cfRule type="containsText" dxfId="390" priority="159" operator="containsText" text="Menor">
      <formula>NOT(ISERROR(SEARCH("Menor",U10)))</formula>
    </cfRule>
    <cfRule type="containsText" dxfId="389" priority="160" operator="containsText" text="Leve">
      <formula>NOT(ISERROR(SEARCH("Leve",U10)))</formula>
    </cfRule>
  </conditionalFormatting>
  <conditionalFormatting sqref="U22">
    <cfRule type="containsText" dxfId="388" priority="5" operator="containsText" text="Catastrófico">
      <formula>NOT(ISERROR(SEARCH("Catastrófico",U22)))</formula>
    </cfRule>
    <cfRule type="containsText" dxfId="387" priority="6" operator="containsText" text="Mayor">
      <formula>NOT(ISERROR(SEARCH("Mayor",U22)))</formula>
    </cfRule>
    <cfRule type="containsText" dxfId="386" priority="7" operator="containsText" text="Alta">
      <formula>NOT(ISERROR(SEARCH("Alta",U22)))</formula>
    </cfRule>
    <cfRule type="containsText" dxfId="385" priority="8" operator="containsText" text="Moderado">
      <formula>NOT(ISERROR(SEARCH("Moderado",U22)))</formula>
    </cfRule>
    <cfRule type="containsText" dxfId="384" priority="9" operator="containsText" text="Menor">
      <formula>NOT(ISERROR(SEARCH("Menor",U22)))</formula>
    </cfRule>
    <cfRule type="containsText" dxfId="383" priority="10" operator="containsText" text="Leve">
      <formula>NOT(ISERROR(SEARCH("Leve",U22)))</formula>
    </cfRule>
  </conditionalFormatting>
  <conditionalFormatting sqref="U27">
    <cfRule type="containsText" dxfId="382" priority="125" operator="containsText" text="Catastrófico">
      <formula>NOT(ISERROR(SEARCH("Catastrófico",U27)))</formula>
    </cfRule>
    <cfRule type="containsText" dxfId="381" priority="126" operator="containsText" text="Mayor">
      <formula>NOT(ISERROR(SEARCH("Mayor",U27)))</formula>
    </cfRule>
    <cfRule type="containsText" dxfId="380" priority="127" operator="containsText" text="Alta">
      <formula>NOT(ISERROR(SEARCH("Alta",U27)))</formula>
    </cfRule>
    <cfRule type="containsText" dxfId="379" priority="128" operator="containsText" text="Moderado">
      <formula>NOT(ISERROR(SEARCH("Moderado",U27)))</formula>
    </cfRule>
    <cfRule type="containsText" dxfId="378" priority="129" operator="containsText" text="Menor">
      <formula>NOT(ISERROR(SEARCH("Menor",U27)))</formula>
    </cfRule>
    <cfRule type="containsText" dxfId="377" priority="130" operator="containsText" text="Leve">
      <formula>NOT(ISERROR(SEARCH("Leve",U27)))</formula>
    </cfRule>
  </conditionalFormatting>
  <conditionalFormatting sqref="U29">
    <cfRule type="containsText" dxfId="376" priority="65" operator="containsText" text="Catastrófico">
      <formula>NOT(ISERROR(SEARCH("Catastrófico",U29)))</formula>
    </cfRule>
    <cfRule type="containsText" dxfId="375" priority="66" operator="containsText" text="Mayor">
      <formula>NOT(ISERROR(SEARCH("Mayor",U29)))</formula>
    </cfRule>
    <cfRule type="containsText" dxfId="374" priority="67" operator="containsText" text="Alta">
      <formula>NOT(ISERROR(SEARCH("Alta",U29)))</formula>
    </cfRule>
    <cfRule type="containsText" dxfId="373" priority="68" operator="containsText" text="Moderado">
      <formula>NOT(ISERROR(SEARCH("Moderado",U29)))</formula>
    </cfRule>
    <cfRule type="containsText" dxfId="372" priority="69" operator="containsText" text="Menor">
      <formula>NOT(ISERROR(SEARCH("Menor",U29)))</formula>
    </cfRule>
    <cfRule type="containsText" dxfId="371" priority="70" operator="containsText" text="Leve">
      <formula>NOT(ISERROR(SEARCH("Leve",U29)))</formula>
    </cfRule>
  </conditionalFormatting>
  <conditionalFormatting sqref="U39">
    <cfRule type="containsText" dxfId="370" priority="95" operator="containsText" text="Catastrófico">
      <formula>NOT(ISERROR(SEARCH("Catastrófico",U39)))</formula>
    </cfRule>
    <cfRule type="containsText" dxfId="369" priority="96" operator="containsText" text="Mayor">
      <formula>NOT(ISERROR(SEARCH("Mayor",U39)))</formula>
    </cfRule>
    <cfRule type="containsText" dxfId="368" priority="97" operator="containsText" text="Alta">
      <formula>NOT(ISERROR(SEARCH("Alta",U39)))</formula>
    </cfRule>
    <cfRule type="containsText" dxfId="367" priority="98" operator="containsText" text="Moderado">
      <formula>NOT(ISERROR(SEARCH("Moderado",U39)))</formula>
    </cfRule>
    <cfRule type="containsText" dxfId="366" priority="99" operator="containsText" text="Menor">
      <formula>NOT(ISERROR(SEARCH("Menor",U39)))</formula>
    </cfRule>
    <cfRule type="containsText" dxfId="365" priority="100" operator="containsText" text="Leve">
      <formula>NOT(ISERROR(SEARCH("Leve",U39)))</formula>
    </cfRule>
  </conditionalFormatting>
  <conditionalFormatting sqref="U43">
    <cfRule type="containsText" dxfId="364" priority="35" operator="containsText" text="Catastrófico">
      <formula>NOT(ISERROR(SEARCH("Catastrófico",U43)))</formula>
    </cfRule>
    <cfRule type="containsText" dxfId="363" priority="36" operator="containsText" text="Mayor">
      <formula>NOT(ISERROR(SEARCH("Mayor",U43)))</formula>
    </cfRule>
    <cfRule type="containsText" dxfId="362" priority="37" operator="containsText" text="Alta">
      <formula>NOT(ISERROR(SEARCH("Alta",U43)))</formula>
    </cfRule>
    <cfRule type="containsText" dxfId="361" priority="38" operator="containsText" text="Moderado">
      <formula>NOT(ISERROR(SEARCH("Moderado",U43)))</formula>
    </cfRule>
    <cfRule type="containsText" dxfId="360" priority="39" operator="containsText" text="Menor">
      <formula>NOT(ISERROR(SEARCH("Menor",U43)))</formula>
    </cfRule>
    <cfRule type="containsText" dxfId="359" priority="40" operator="containsText" text="Leve">
      <formula>NOT(ISERROR(SEARCH("Leve",U43)))</formula>
    </cfRule>
  </conditionalFormatting>
  <conditionalFormatting sqref="V10 V20">
    <cfRule type="containsText" dxfId="358" priority="151" operator="containsText" text="Extremo">
      <formula>NOT(ISERROR(SEARCH("Extremo",V10)))</formula>
    </cfRule>
    <cfRule type="containsText" dxfId="357" priority="152" operator="containsText" text="Alto">
      <formula>NOT(ISERROR(SEARCH("Alto",V10)))</formula>
    </cfRule>
    <cfRule type="containsText" dxfId="356" priority="153" operator="containsText" text="Bajo">
      <formula>NOT(ISERROR(SEARCH("Bajo",V10)))</formula>
    </cfRule>
    <cfRule type="containsText" dxfId="355" priority="154" operator="containsText" text="Moderado">
      <formula>NOT(ISERROR(SEARCH("Moderado",V10)))</formula>
    </cfRule>
  </conditionalFormatting>
  <conditionalFormatting sqref="V22">
    <cfRule type="containsText" dxfId="354" priority="1" operator="containsText" text="Extremo">
      <formula>NOT(ISERROR(SEARCH("Extremo",V22)))</formula>
    </cfRule>
    <cfRule type="containsText" dxfId="353" priority="2" operator="containsText" text="Alto">
      <formula>NOT(ISERROR(SEARCH("Alto",V22)))</formula>
    </cfRule>
    <cfRule type="containsText" dxfId="352" priority="3" operator="containsText" text="Bajo">
      <formula>NOT(ISERROR(SEARCH("Bajo",V22)))</formula>
    </cfRule>
    <cfRule type="containsText" dxfId="351" priority="4" operator="containsText" text="Moderado">
      <formula>NOT(ISERROR(SEARCH("Moderado",V22)))</formula>
    </cfRule>
  </conditionalFormatting>
  <conditionalFormatting sqref="V27">
    <cfRule type="containsText" dxfId="350" priority="121" operator="containsText" text="Extremo">
      <formula>NOT(ISERROR(SEARCH("Extremo",V27)))</formula>
    </cfRule>
    <cfRule type="containsText" dxfId="349" priority="122" operator="containsText" text="Alto">
      <formula>NOT(ISERROR(SEARCH("Alto",V27)))</formula>
    </cfRule>
    <cfRule type="containsText" dxfId="348" priority="123" operator="containsText" text="Bajo">
      <formula>NOT(ISERROR(SEARCH("Bajo",V27)))</formula>
    </cfRule>
    <cfRule type="containsText" dxfId="347" priority="124" operator="containsText" text="Moderado">
      <formula>NOT(ISERROR(SEARCH("Moderado",V27)))</formula>
    </cfRule>
  </conditionalFormatting>
  <conditionalFormatting sqref="V29">
    <cfRule type="containsText" dxfId="346" priority="61" operator="containsText" text="Extremo">
      <formula>NOT(ISERROR(SEARCH("Extremo",V29)))</formula>
    </cfRule>
    <cfRule type="containsText" dxfId="345" priority="62" operator="containsText" text="Alto">
      <formula>NOT(ISERROR(SEARCH("Alto",V29)))</formula>
    </cfRule>
    <cfRule type="containsText" dxfId="344" priority="63" operator="containsText" text="Bajo">
      <formula>NOT(ISERROR(SEARCH("Bajo",V29)))</formula>
    </cfRule>
    <cfRule type="containsText" dxfId="343" priority="64" operator="containsText" text="Moderado">
      <formula>NOT(ISERROR(SEARCH("Moderado",V29)))</formula>
    </cfRule>
  </conditionalFormatting>
  <conditionalFormatting sqref="V39">
    <cfRule type="containsText" dxfId="342" priority="91" operator="containsText" text="Extremo">
      <formula>NOT(ISERROR(SEARCH("Extremo",V39)))</formula>
    </cfRule>
    <cfRule type="containsText" dxfId="341" priority="92" operator="containsText" text="Alto">
      <formula>NOT(ISERROR(SEARCH("Alto",V39)))</formula>
    </cfRule>
    <cfRule type="containsText" dxfId="340" priority="93" operator="containsText" text="Bajo">
      <formula>NOT(ISERROR(SEARCH("Bajo",V39)))</formula>
    </cfRule>
    <cfRule type="containsText" dxfId="339" priority="94" operator="containsText" text="Moderado">
      <formula>NOT(ISERROR(SEARCH("Moderado",V39)))</formula>
    </cfRule>
  </conditionalFormatting>
  <conditionalFormatting sqref="V43">
    <cfRule type="containsText" dxfId="338" priority="31" operator="containsText" text="Extremo">
      <formula>NOT(ISERROR(SEARCH("Extremo",V43)))</formula>
    </cfRule>
    <cfRule type="containsText" dxfId="337" priority="32" operator="containsText" text="Alto">
      <formula>NOT(ISERROR(SEARCH("Alto",V43)))</formula>
    </cfRule>
    <cfRule type="containsText" dxfId="336" priority="33" operator="containsText" text="Bajo">
      <formula>NOT(ISERROR(SEARCH("Bajo",V43)))</formula>
    </cfRule>
    <cfRule type="containsText" dxfId="335" priority="34" operator="containsText" text="Moderado">
      <formula>NOT(ISERROR(SEARCH("Moderado",V43)))</formula>
    </cfRule>
  </conditionalFormatting>
  <dataValidations count="2">
    <dataValidation type="list" allowBlank="1" showInputMessage="1" showErrorMessage="1" sqref="F10:I45 N10:Q45" xr:uid="{73E21436-E415-4C6B-A1C2-3FC6461D3491}">
      <formula1>"SI,NO"</formula1>
    </dataValidation>
    <dataValidation allowBlank="1" showInputMessage="1" showErrorMessage="1" prompt="Enunciar cuál es el control" sqref="M27:M28 M10:M14 E39:E45 E10:E11 E34:E37 E13:E23 E25:E32" xr:uid="{946BE8BA-22F8-49A7-9AF6-B471830BBEF1}"/>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Q79"/>
  <sheetViews>
    <sheetView showGridLines="0" zoomScale="77" zoomScaleNormal="77" workbookViewId="0">
      <selection activeCell="J10" sqref="J10:J19"/>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6" hidden="1" customWidth="1"/>
    <col min="6" max="6" width="14.42578125" customWidth="1"/>
    <col min="7" max="8" width="13.85546875" customWidth="1"/>
    <col min="9" max="9" width="2.7109375" customWidth="1"/>
    <col min="10" max="10" width="13.140625" customWidth="1"/>
    <col min="11" max="11" width="14.5703125" customWidth="1"/>
    <col min="12" max="12" width="16.42578125" style="140" hidden="1" customWidth="1"/>
    <col min="13" max="14" width="13.7109375" customWidth="1"/>
    <col min="15" max="15" width="23.42578125" style="14" customWidth="1"/>
    <col min="16" max="16" width="23.85546875" style="14" customWidth="1"/>
    <col min="17" max="17" width="20.7109375" style="14" customWidth="1"/>
    <col min="18" max="18" width="4" style="14" customWidth="1"/>
    <col min="19" max="16384" width="11.42578125" style="14"/>
  </cols>
  <sheetData>
    <row r="1" spans="1:17" s="11" customFormat="1" ht="27.75" customHeight="1">
      <c r="A1" s="381"/>
      <c r="B1" s="382"/>
      <c r="C1" s="382"/>
      <c r="D1" s="93"/>
      <c r="E1" s="487" t="s">
        <v>305</v>
      </c>
      <c r="F1" s="487"/>
      <c r="G1" s="487"/>
      <c r="H1" s="487"/>
      <c r="I1" s="487"/>
      <c r="J1" s="487"/>
      <c r="K1" s="487"/>
      <c r="L1" s="487"/>
      <c r="M1" s="487"/>
      <c r="N1" s="487"/>
      <c r="O1" s="487"/>
      <c r="P1" s="487"/>
      <c r="Q1" s="487"/>
    </row>
    <row r="2" spans="1:17" s="11" customFormat="1" ht="27" customHeight="1">
      <c r="A2" s="381"/>
      <c r="B2" s="382"/>
      <c r="C2" s="382"/>
      <c r="D2" s="93"/>
      <c r="E2" s="487"/>
      <c r="F2" s="487"/>
      <c r="G2" s="487"/>
      <c r="H2" s="487"/>
      <c r="I2" s="487"/>
      <c r="J2" s="487"/>
      <c r="K2" s="487"/>
      <c r="L2" s="487"/>
      <c r="M2" s="487"/>
      <c r="N2" s="487"/>
      <c r="O2" s="487"/>
      <c r="P2" s="487"/>
      <c r="Q2" s="487"/>
    </row>
    <row r="3" spans="1:17" s="11" customFormat="1" ht="27" customHeight="1" thickBot="1">
      <c r="A3" s="381"/>
      <c r="B3" s="382"/>
      <c r="C3" s="382"/>
      <c r="D3" s="94"/>
      <c r="E3" s="487"/>
      <c r="F3" s="487"/>
      <c r="G3" s="487"/>
      <c r="H3" s="487"/>
      <c r="I3" s="487"/>
      <c r="J3" s="487"/>
      <c r="K3" s="487"/>
      <c r="L3" s="487"/>
      <c r="M3" s="487"/>
      <c r="N3" s="487"/>
      <c r="O3" s="487"/>
      <c r="P3" s="487"/>
      <c r="Q3" s="487"/>
    </row>
    <row r="4" spans="1:17" s="11" customFormat="1" ht="23.25" customHeight="1" thickTop="1">
      <c r="A4" s="375" t="s">
        <v>306</v>
      </c>
      <c r="B4" s="375"/>
      <c r="C4" s="475" t="str">
        <f>'5- Identificación de Riesgos'!D4</f>
        <v>GESTIÓN FINANCIERA Y PRESUPUESTAL</v>
      </c>
      <c r="D4" s="475"/>
      <c r="E4" s="476"/>
      <c r="F4" s="476"/>
      <c r="G4" s="476"/>
      <c r="H4" s="476"/>
      <c r="I4" s="476"/>
      <c r="J4" s="476"/>
      <c r="K4" s="476"/>
      <c r="L4" s="476"/>
      <c r="M4" s="476"/>
      <c r="N4" s="476"/>
      <c r="O4" s="476"/>
      <c r="P4" s="476"/>
      <c r="Q4" s="476"/>
    </row>
    <row r="5" spans="1:17" s="11" customFormat="1" ht="56.25" customHeight="1">
      <c r="A5" s="375" t="s">
        <v>307</v>
      </c>
      <c r="B5" s="375"/>
      <c r="C5" s="475" t="str">
        <f>'5- Identificación de Riesgos'!D5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75"/>
      <c r="E5" s="475"/>
      <c r="F5" s="475"/>
      <c r="G5" s="475"/>
      <c r="H5" s="475"/>
      <c r="I5" s="475"/>
      <c r="J5" s="475"/>
      <c r="K5" s="475"/>
      <c r="L5" s="475"/>
      <c r="M5" s="475"/>
      <c r="N5" s="475"/>
      <c r="O5" s="475"/>
      <c r="P5" s="475"/>
      <c r="Q5" s="475"/>
    </row>
    <row r="6" spans="1:17" s="11" customFormat="1" ht="28.5" customHeight="1">
      <c r="A6" s="375" t="s">
        <v>308</v>
      </c>
      <c r="B6" s="375"/>
      <c r="C6" s="477" t="str">
        <f>'5- Identificación de Riesgos'!D6</f>
        <v>Nivel Nacional</v>
      </c>
      <c r="D6" s="477"/>
      <c r="E6" s="477"/>
      <c r="F6" s="477"/>
      <c r="G6" s="477"/>
      <c r="H6" s="477"/>
      <c r="I6" s="477"/>
      <c r="J6" s="477"/>
      <c r="K6" s="477"/>
      <c r="L6" s="477"/>
      <c r="M6" s="477"/>
      <c r="N6" s="477"/>
      <c r="O6" s="477"/>
      <c r="P6" s="477"/>
      <c r="Q6" s="477"/>
    </row>
    <row r="7" spans="1:17" s="11" customFormat="1" ht="40.5" customHeight="1" thickBot="1">
      <c r="A7" s="453" t="s">
        <v>324</v>
      </c>
      <c r="B7" s="453"/>
      <c r="C7" s="453"/>
      <c r="D7" s="453"/>
      <c r="E7" s="453"/>
      <c r="F7" s="453" t="s">
        <v>282</v>
      </c>
      <c r="G7" s="453"/>
      <c r="H7" s="453"/>
      <c r="I7" s="136"/>
      <c r="J7" s="395" t="s">
        <v>325</v>
      </c>
      <c r="K7" s="395"/>
      <c r="L7" s="395"/>
      <c r="M7" s="395"/>
      <c r="N7" s="396"/>
      <c r="O7" s="10" t="s">
        <v>326</v>
      </c>
      <c r="P7" s="10" t="s">
        <v>327</v>
      </c>
      <c r="Q7" s="10" t="s">
        <v>328</v>
      </c>
    </row>
    <row r="8" spans="1:17" s="11" customFormat="1" ht="33" customHeight="1" thickTop="1" thickBot="1">
      <c r="A8" s="455" t="s">
        <v>272</v>
      </c>
      <c r="B8" s="456" t="s">
        <v>311</v>
      </c>
      <c r="C8" s="478" t="s">
        <v>274</v>
      </c>
      <c r="D8" s="480" t="s">
        <v>283</v>
      </c>
      <c r="E8" s="456" t="s">
        <v>268</v>
      </c>
      <c r="F8" s="473" t="s">
        <v>329</v>
      </c>
      <c r="G8" s="473" t="s">
        <v>330</v>
      </c>
      <c r="H8" s="473" t="s">
        <v>331</v>
      </c>
      <c r="I8" s="488"/>
      <c r="J8" s="473" t="s">
        <v>332</v>
      </c>
      <c r="K8" s="473" t="s">
        <v>333</v>
      </c>
      <c r="L8" s="473" t="s">
        <v>334</v>
      </c>
      <c r="M8" s="473" t="s">
        <v>335</v>
      </c>
      <c r="N8" s="473" t="s">
        <v>336</v>
      </c>
      <c r="O8" s="473" t="s">
        <v>326</v>
      </c>
      <c r="P8" s="473" t="s">
        <v>327</v>
      </c>
      <c r="Q8" s="473" t="s">
        <v>328</v>
      </c>
    </row>
    <row r="9" spans="1:17" s="68" customFormat="1" ht="28.5" customHeight="1" thickTop="1">
      <c r="A9" s="383"/>
      <c r="B9" s="457"/>
      <c r="C9" s="479"/>
      <c r="D9" s="481"/>
      <c r="E9" s="457"/>
      <c r="F9" s="474"/>
      <c r="G9" s="474"/>
      <c r="H9" s="474"/>
      <c r="I9" s="489"/>
      <c r="J9" s="474"/>
      <c r="K9" s="474"/>
      <c r="L9" s="474"/>
      <c r="M9" s="474"/>
      <c r="N9" s="474"/>
      <c r="O9" s="474"/>
      <c r="P9" s="474"/>
      <c r="Q9" s="474"/>
    </row>
    <row r="10" spans="1:17" ht="104.25" customHeight="1">
      <c r="A10" s="485">
        <f>'5- Identificación de Riesgos'!A10</f>
        <v>1</v>
      </c>
      <c r="B10" s="573" t="str">
        <f>'5- Identificación de Riesgos'!B10</f>
        <v xml:space="preserve">Posibilidad de registro y pago equivocado, tardío y sin el cumplimiento de requisitos  de las obligaciones de la Entidad </v>
      </c>
      <c r="C10" s="573" t="str">
        <f>'5- Identificación de Riesgos'!C10</f>
        <v>Se abonan menores o mayores valores o se abonan  a cuentas que no pertenecen a los destinatarios, o se abona incumpliendo los tiempos contractuales o legales  establecidos .</v>
      </c>
      <c r="D10" s="482" t="s">
        <v>289</v>
      </c>
      <c r="E10" s="137" t="e">
        <f>#REF!</f>
        <v>#REF!</v>
      </c>
      <c r="F10" s="402" t="str">
        <f>'5- Identificación de Riesgos'!H10</f>
        <v>Muy Baja - 1</v>
      </c>
      <c r="G10" s="405" t="str">
        <f>'5- Identificación de Riesgos'!M10</f>
        <v>Menor - 2</v>
      </c>
      <c r="H10" s="405" t="str">
        <f>'5- Identificación de Riesgos'!N10</f>
        <v>Bajo - 2</v>
      </c>
      <c r="I10" s="67"/>
      <c r="J10" s="486" t="str">
        <f>'6- Valoración Controles'!T10</f>
        <v>Muy Baja - 1</v>
      </c>
      <c r="K10" s="575" t="str">
        <f>'6- Valoración Controles'!U10</f>
        <v>Leve - 1</v>
      </c>
      <c r="L10" s="575" t="str">
        <f>'6- Valoración Controles'!V10</f>
        <v>Bajo - 1</v>
      </c>
      <c r="M10" s="575" t="str">
        <f>'6- Valoración Controles'!V10</f>
        <v>Bajo - 1</v>
      </c>
      <c r="N10" s="405" t="s">
        <v>337</v>
      </c>
      <c r="O10" s="431" t="s">
        <v>497</v>
      </c>
      <c r="P10" s="431" t="s">
        <v>552</v>
      </c>
      <c r="Q10" s="431" t="s">
        <v>535</v>
      </c>
    </row>
    <row r="11" spans="1:17" ht="36" customHeight="1">
      <c r="A11" s="485"/>
      <c r="B11" s="573"/>
      <c r="C11" s="573"/>
      <c r="D11" s="482"/>
      <c r="E11" s="137" t="e">
        <f>#REF!</f>
        <v>#REF!</v>
      </c>
      <c r="F11" s="402"/>
      <c r="G11" s="483"/>
      <c r="H11" s="405"/>
      <c r="I11" s="67"/>
      <c r="J11" s="486"/>
      <c r="K11" s="575"/>
      <c r="L11" s="575"/>
      <c r="M11" s="575"/>
      <c r="N11" s="405"/>
      <c r="O11" s="432"/>
      <c r="P11" s="432"/>
      <c r="Q11" s="432"/>
    </row>
    <row r="12" spans="1:17" ht="36" customHeight="1">
      <c r="A12" s="485"/>
      <c r="B12" s="573"/>
      <c r="C12" s="573"/>
      <c r="D12" s="482"/>
      <c r="E12" s="137" t="e">
        <f>#REF!</f>
        <v>#REF!</v>
      </c>
      <c r="F12" s="402"/>
      <c r="G12" s="483"/>
      <c r="H12" s="405"/>
      <c r="I12" s="67"/>
      <c r="J12" s="486"/>
      <c r="K12" s="575"/>
      <c r="L12" s="575"/>
      <c r="M12" s="575"/>
      <c r="N12" s="405"/>
      <c r="O12" s="432"/>
      <c r="P12" s="432"/>
      <c r="Q12" s="432"/>
    </row>
    <row r="13" spans="1:17" ht="36" customHeight="1">
      <c r="A13" s="485"/>
      <c r="B13" s="573"/>
      <c r="C13" s="573"/>
      <c r="D13" s="482"/>
      <c r="E13" s="137" t="e">
        <f>#REF!</f>
        <v>#REF!</v>
      </c>
      <c r="F13" s="402"/>
      <c r="G13" s="483"/>
      <c r="H13" s="405"/>
      <c r="I13" s="67"/>
      <c r="J13" s="486"/>
      <c r="K13" s="575"/>
      <c r="L13" s="575"/>
      <c r="M13" s="575"/>
      <c r="N13" s="405"/>
      <c r="O13" s="432"/>
      <c r="P13" s="432"/>
      <c r="Q13" s="432"/>
    </row>
    <row r="14" spans="1:17" ht="36" customHeight="1">
      <c r="A14" s="485"/>
      <c r="B14" s="573"/>
      <c r="C14" s="573"/>
      <c r="D14" s="482"/>
      <c r="E14" s="137" t="e">
        <f>#REF!</f>
        <v>#REF!</v>
      </c>
      <c r="F14" s="402"/>
      <c r="G14" s="483"/>
      <c r="H14" s="405"/>
      <c r="I14" s="67"/>
      <c r="J14" s="486"/>
      <c r="K14" s="575"/>
      <c r="L14" s="575"/>
      <c r="M14" s="575"/>
      <c r="N14" s="405"/>
      <c r="O14" s="432"/>
      <c r="P14" s="432"/>
      <c r="Q14" s="432"/>
    </row>
    <row r="15" spans="1:17" ht="50.25" customHeight="1">
      <c r="A15" s="485"/>
      <c r="B15" s="573"/>
      <c r="C15" s="573"/>
      <c r="D15" s="482"/>
      <c r="E15" s="137" t="e">
        <f>#REF!</f>
        <v>#REF!</v>
      </c>
      <c r="F15" s="402"/>
      <c r="G15" s="483"/>
      <c r="H15" s="405"/>
      <c r="I15" s="67"/>
      <c r="J15" s="486"/>
      <c r="K15" s="575"/>
      <c r="L15" s="575"/>
      <c r="M15" s="575"/>
      <c r="N15" s="405"/>
      <c r="O15" s="432"/>
      <c r="P15" s="432"/>
      <c r="Q15" s="432"/>
    </row>
    <row r="16" spans="1:17" ht="36" customHeight="1">
      <c r="A16" s="485"/>
      <c r="B16" s="573"/>
      <c r="C16" s="573"/>
      <c r="D16" s="482"/>
      <c r="E16" s="137" t="e">
        <f>#REF!</f>
        <v>#REF!</v>
      </c>
      <c r="F16" s="402"/>
      <c r="G16" s="483"/>
      <c r="H16" s="405"/>
      <c r="I16" s="67"/>
      <c r="J16" s="486"/>
      <c r="K16" s="575"/>
      <c r="L16" s="575"/>
      <c r="M16" s="575"/>
      <c r="N16" s="405"/>
      <c r="O16" s="432"/>
      <c r="P16" s="432"/>
      <c r="Q16" s="432"/>
    </row>
    <row r="17" spans="1:17" ht="36" customHeight="1">
      <c r="A17" s="485"/>
      <c r="B17" s="573"/>
      <c r="C17" s="573"/>
      <c r="D17" s="482"/>
      <c r="E17" s="137" t="e">
        <f>#REF!</f>
        <v>#REF!</v>
      </c>
      <c r="F17" s="402"/>
      <c r="G17" s="483"/>
      <c r="H17" s="405"/>
      <c r="I17" s="67"/>
      <c r="J17" s="486"/>
      <c r="K17" s="575"/>
      <c r="L17" s="575"/>
      <c r="M17" s="575"/>
      <c r="N17" s="405"/>
      <c r="O17" s="432"/>
      <c r="P17" s="432"/>
      <c r="Q17" s="432"/>
    </row>
    <row r="18" spans="1:17" ht="36" customHeight="1">
      <c r="A18" s="485"/>
      <c r="B18" s="573"/>
      <c r="C18" s="573"/>
      <c r="D18" s="482"/>
      <c r="E18" s="137" t="e">
        <f>#REF!</f>
        <v>#REF!</v>
      </c>
      <c r="F18" s="402"/>
      <c r="G18" s="483"/>
      <c r="H18" s="405"/>
      <c r="I18" s="67"/>
      <c r="J18" s="486"/>
      <c r="K18" s="575"/>
      <c r="L18" s="575"/>
      <c r="M18" s="575"/>
      <c r="N18" s="405"/>
      <c r="O18" s="432"/>
      <c r="P18" s="432"/>
      <c r="Q18" s="432"/>
    </row>
    <row r="19" spans="1:17" ht="36" customHeight="1" thickBot="1">
      <c r="A19" s="485"/>
      <c r="B19" s="573"/>
      <c r="C19" s="573"/>
      <c r="D19" s="482"/>
      <c r="E19" s="137" t="e">
        <f>#REF!</f>
        <v>#REF!</v>
      </c>
      <c r="F19" s="402"/>
      <c r="G19" s="483"/>
      <c r="H19" s="405"/>
      <c r="I19" s="67"/>
      <c r="J19" s="486"/>
      <c r="K19" s="575"/>
      <c r="L19" s="575"/>
      <c r="M19" s="575"/>
      <c r="N19" s="405"/>
      <c r="O19" s="578"/>
      <c r="P19" s="579"/>
      <c r="Q19" s="579"/>
    </row>
    <row r="20" spans="1:17" ht="63.75" customHeight="1">
      <c r="A20" s="485">
        <f>'5- Identificación de Riesgos'!A20</f>
        <v>2</v>
      </c>
      <c r="B20" s="573" t="str">
        <f>'5- Identificación de Riesgos'!B20</f>
        <v xml:space="preserve">Registrar o emitir  CDP con rubro presupuestal diferente al indicado en la solicitud </v>
      </c>
      <c r="C20" s="573" t="str">
        <f>'5- Identificación de Riesgos'!C20</f>
        <v>Emitir un CDP con informacion erronea de valor, destinacion, cuenta a afectar.</v>
      </c>
      <c r="D20" s="482" t="s">
        <v>289</v>
      </c>
      <c r="E20" s="137" t="e">
        <f>#REF!</f>
        <v>#REF!</v>
      </c>
      <c r="F20" s="402" t="str">
        <f>'5- Identificación de Riesgos'!H20</f>
        <v>Baja - 2</v>
      </c>
      <c r="G20" s="405" t="str">
        <f>'5- Identificación de Riesgos'!M20</f>
        <v>Menor - 2</v>
      </c>
      <c r="H20" s="405" t="str">
        <f>'5- Identificación de Riesgos'!N20</f>
        <v>Moderado - 4</v>
      </c>
      <c r="I20" s="139"/>
      <c r="J20" s="484" t="str">
        <f>'6- Valoración Controles'!T20</f>
        <v>Muy Baja - 1</v>
      </c>
      <c r="K20" s="575" t="str">
        <f>'6- Valoración Controles'!U20</f>
        <v>Leve - 1</v>
      </c>
      <c r="L20" s="575" t="str">
        <f>'6- Valoración Controles'!V20</f>
        <v>Bajo - 1</v>
      </c>
      <c r="M20" s="575" t="str">
        <f>'6- Valoración Controles'!V20</f>
        <v>Bajo - 1</v>
      </c>
      <c r="N20" s="405" t="s">
        <v>337</v>
      </c>
      <c r="O20" s="580" t="s">
        <v>551</v>
      </c>
      <c r="P20" s="431" t="s">
        <v>552</v>
      </c>
      <c r="Q20" s="431" t="s">
        <v>535</v>
      </c>
    </row>
    <row r="21" spans="1:17" ht="72.75" customHeight="1">
      <c r="A21" s="485"/>
      <c r="B21" s="573"/>
      <c r="C21" s="573"/>
      <c r="D21" s="482"/>
      <c r="E21" s="137" t="e">
        <f>#REF!</f>
        <v>#REF!</v>
      </c>
      <c r="F21" s="402"/>
      <c r="G21" s="483"/>
      <c r="H21" s="405"/>
      <c r="I21" s="139"/>
      <c r="J21" s="484"/>
      <c r="K21" s="575"/>
      <c r="L21" s="575"/>
      <c r="M21" s="575"/>
      <c r="N21" s="405"/>
      <c r="O21" s="581"/>
      <c r="P21" s="432"/>
      <c r="Q21" s="432"/>
    </row>
    <row r="22" spans="1:17" ht="43.5" customHeight="1">
      <c r="A22" s="485"/>
      <c r="B22" s="573"/>
      <c r="C22" s="573"/>
      <c r="D22" s="482"/>
      <c r="E22" s="137" t="e">
        <f>#REF!</f>
        <v>#REF!</v>
      </c>
      <c r="F22" s="402"/>
      <c r="G22" s="483"/>
      <c r="H22" s="405"/>
      <c r="I22" s="139"/>
      <c r="J22" s="484"/>
      <c r="K22" s="575"/>
      <c r="L22" s="575"/>
      <c r="M22" s="575"/>
      <c r="N22" s="405"/>
      <c r="O22" s="581"/>
      <c r="P22" s="432"/>
      <c r="Q22" s="432"/>
    </row>
    <row r="23" spans="1:17" ht="11.25" customHeight="1">
      <c r="A23" s="485"/>
      <c r="B23" s="573"/>
      <c r="C23" s="573"/>
      <c r="D23" s="482"/>
      <c r="E23" s="137" t="e">
        <f>#REF!</f>
        <v>#REF!</v>
      </c>
      <c r="F23" s="402"/>
      <c r="G23" s="483"/>
      <c r="H23" s="405"/>
      <c r="I23" s="139"/>
      <c r="J23" s="484"/>
      <c r="K23" s="575"/>
      <c r="L23" s="575"/>
      <c r="M23" s="575"/>
      <c r="N23" s="405"/>
      <c r="O23" s="581"/>
      <c r="P23" s="432"/>
      <c r="Q23" s="432"/>
    </row>
    <row r="24" spans="1:17" ht="11.25" customHeight="1">
      <c r="A24" s="485"/>
      <c r="B24" s="573"/>
      <c r="C24" s="573"/>
      <c r="D24" s="482"/>
      <c r="E24" s="137" t="e">
        <f>#REF!</f>
        <v>#REF!</v>
      </c>
      <c r="F24" s="402"/>
      <c r="G24" s="483"/>
      <c r="H24" s="405"/>
      <c r="I24" s="139"/>
      <c r="J24" s="484"/>
      <c r="K24" s="575"/>
      <c r="L24" s="575"/>
      <c r="M24" s="575"/>
      <c r="N24" s="405"/>
      <c r="O24" s="581"/>
      <c r="P24" s="432"/>
      <c r="Q24" s="432"/>
    </row>
    <row r="25" spans="1:17" ht="11.25" customHeight="1">
      <c r="A25" s="485"/>
      <c r="B25" s="573"/>
      <c r="C25" s="573"/>
      <c r="D25" s="482"/>
      <c r="E25" s="137" t="e">
        <f>#REF!</f>
        <v>#REF!</v>
      </c>
      <c r="F25" s="402"/>
      <c r="G25" s="483"/>
      <c r="H25" s="405"/>
      <c r="I25" s="139"/>
      <c r="J25" s="484"/>
      <c r="K25" s="575"/>
      <c r="L25" s="575"/>
      <c r="M25" s="575"/>
      <c r="N25" s="405"/>
      <c r="O25" s="581"/>
      <c r="P25" s="432"/>
      <c r="Q25" s="432"/>
    </row>
    <row r="26" spans="1:17" ht="11.25" customHeight="1">
      <c r="A26" s="485"/>
      <c r="B26" s="573"/>
      <c r="C26" s="573"/>
      <c r="D26" s="482"/>
      <c r="E26" s="137" t="e">
        <f>#REF!</f>
        <v>#REF!</v>
      </c>
      <c r="F26" s="402"/>
      <c r="G26" s="483"/>
      <c r="H26" s="405"/>
      <c r="I26" s="139"/>
      <c r="J26" s="484"/>
      <c r="K26" s="575"/>
      <c r="L26" s="575"/>
      <c r="M26" s="575"/>
      <c r="N26" s="405"/>
      <c r="O26" s="581"/>
      <c r="P26" s="432"/>
      <c r="Q26" s="432"/>
    </row>
    <row r="27" spans="1:17" ht="11.25" customHeight="1">
      <c r="A27" s="485"/>
      <c r="B27" s="573"/>
      <c r="C27" s="573"/>
      <c r="D27" s="482"/>
      <c r="E27" s="137" t="e">
        <f>#REF!</f>
        <v>#REF!</v>
      </c>
      <c r="F27" s="402"/>
      <c r="G27" s="483"/>
      <c r="H27" s="405"/>
      <c r="I27" s="139"/>
      <c r="J27" s="484"/>
      <c r="K27" s="575"/>
      <c r="L27" s="575"/>
      <c r="M27" s="575"/>
      <c r="N27" s="405"/>
      <c r="O27" s="581"/>
      <c r="P27" s="432"/>
      <c r="Q27" s="432"/>
    </row>
    <row r="28" spans="1:17" ht="11.25" customHeight="1">
      <c r="A28" s="485"/>
      <c r="B28" s="573"/>
      <c r="C28" s="573"/>
      <c r="D28" s="482"/>
      <c r="E28" s="137" t="e">
        <f>#REF!</f>
        <v>#REF!</v>
      </c>
      <c r="F28" s="402"/>
      <c r="G28" s="483"/>
      <c r="H28" s="405"/>
      <c r="I28" s="139"/>
      <c r="J28" s="484"/>
      <c r="K28" s="575"/>
      <c r="L28" s="575"/>
      <c r="M28" s="575"/>
      <c r="N28" s="405"/>
      <c r="O28" s="581"/>
      <c r="P28" s="432"/>
      <c r="Q28" s="432"/>
    </row>
    <row r="29" spans="1:17" ht="11.25" customHeight="1">
      <c r="A29" s="485"/>
      <c r="B29" s="573"/>
      <c r="C29" s="573"/>
      <c r="D29" s="482"/>
      <c r="E29" s="137" t="e">
        <f>#REF!</f>
        <v>#REF!</v>
      </c>
      <c r="F29" s="402"/>
      <c r="G29" s="483"/>
      <c r="H29" s="405"/>
      <c r="I29" s="139"/>
      <c r="J29" s="484"/>
      <c r="K29" s="575"/>
      <c r="L29" s="575"/>
      <c r="M29" s="575"/>
      <c r="N29" s="405"/>
      <c r="O29" s="582"/>
      <c r="P29" s="579"/>
      <c r="Q29" s="579"/>
    </row>
    <row r="30" spans="1:17" ht="45" customHeight="1">
      <c r="A30" s="485">
        <f>'5- Identificación de Riesgos'!A22</f>
        <v>3</v>
      </c>
      <c r="B30" s="573" t="str">
        <f>'5- Identificación de Riesgos'!B22</f>
        <v xml:space="preserve">Incumplimiento de obligaciones tributarias </v>
      </c>
      <c r="C30" s="573" t="str">
        <f>'5- Identificación de Riesgos'!C22</f>
        <v xml:space="preserve"> No se  reconocen , o no se pagan  oportunamente , o no se pagan los valores correctos o en la administración de impuestos  correcta ,    las  obligaciones tributarias que le competen a la entidad</v>
      </c>
      <c r="D30" s="482" t="s">
        <v>289</v>
      </c>
      <c r="E30" s="137" t="e">
        <f>#REF!</f>
        <v>#REF!</v>
      </c>
      <c r="F30" s="402" t="str">
        <f>'5- Identificación de Riesgos'!H22</f>
        <v>Media - 3</v>
      </c>
      <c r="G30" s="405" t="str">
        <f>'5- Identificación de Riesgos'!M22</f>
        <v>Leve - 1</v>
      </c>
      <c r="H30" s="405" t="str">
        <f>'5- Identificación de Riesgos'!N22</f>
        <v>Moderado - 3</v>
      </c>
      <c r="I30" s="139"/>
      <c r="J30" s="484" t="str">
        <f>'6- Valoración Controles'!T22</f>
        <v>Baja - 2</v>
      </c>
      <c r="K30" s="575" t="str">
        <f>'6- Valoración Controles'!U22</f>
        <v>Leve - 1</v>
      </c>
      <c r="L30" s="484" t="str">
        <f>'6- Valoración Controles'!V22</f>
        <v>Bajo - 2</v>
      </c>
      <c r="M30" s="576" t="str">
        <f>'6- Valoración Controles'!V22</f>
        <v>Bajo - 2</v>
      </c>
      <c r="N30" s="405" t="s">
        <v>337</v>
      </c>
      <c r="O30" s="583" t="s">
        <v>495</v>
      </c>
      <c r="P30" s="431" t="s">
        <v>552</v>
      </c>
      <c r="Q30" s="431" t="s">
        <v>535</v>
      </c>
    </row>
    <row r="31" spans="1:17" ht="18.75" customHeight="1">
      <c r="A31" s="485"/>
      <c r="B31" s="573"/>
      <c r="C31" s="573"/>
      <c r="D31" s="482"/>
      <c r="E31" s="137" t="e">
        <f>#REF!</f>
        <v>#REF!</v>
      </c>
      <c r="F31" s="402"/>
      <c r="G31" s="483"/>
      <c r="H31" s="405"/>
      <c r="I31" s="139"/>
      <c r="J31" s="484"/>
      <c r="K31" s="575"/>
      <c r="L31" s="484"/>
      <c r="M31" s="576"/>
      <c r="N31" s="405"/>
      <c r="O31" s="584"/>
      <c r="P31" s="432"/>
      <c r="Q31" s="432"/>
    </row>
    <row r="32" spans="1:17" ht="18.75" customHeight="1">
      <c r="A32" s="485"/>
      <c r="B32" s="573"/>
      <c r="C32" s="573"/>
      <c r="D32" s="482"/>
      <c r="E32" s="137" t="e">
        <f>#REF!</f>
        <v>#REF!</v>
      </c>
      <c r="F32" s="402"/>
      <c r="G32" s="483"/>
      <c r="H32" s="405"/>
      <c r="I32" s="139"/>
      <c r="J32" s="484"/>
      <c r="K32" s="575"/>
      <c r="L32" s="484"/>
      <c r="M32" s="576"/>
      <c r="N32" s="405"/>
      <c r="O32" s="584"/>
      <c r="P32" s="432"/>
      <c r="Q32" s="432"/>
    </row>
    <row r="33" spans="1:17" ht="29.25" customHeight="1">
      <c r="A33" s="485"/>
      <c r="B33" s="573"/>
      <c r="C33" s="573"/>
      <c r="D33" s="482"/>
      <c r="E33" s="137" t="e">
        <f>#REF!</f>
        <v>#REF!</v>
      </c>
      <c r="F33" s="402"/>
      <c r="G33" s="483"/>
      <c r="H33" s="405"/>
      <c r="I33" s="139"/>
      <c r="J33" s="484"/>
      <c r="K33" s="575"/>
      <c r="L33" s="484"/>
      <c r="M33" s="576"/>
      <c r="N33" s="405"/>
      <c r="O33" s="584"/>
      <c r="P33" s="432"/>
      <c r="Q33" s="432"/>
    </row>
    <row r="34" spans="1:17" ht="18.75" customHeight="1">
      <c r="A34" s="485"/>
      <c r="B34" s="573"/>
      <c r="C34" s="573"/>
      <c r="D34" s="482"/>
      <c r="E34" s="137" t="e">
        <f>#REF!</f>
        <v>#REF!</v>
      </c>
      <c r="F34" s="402"/>
      <c r="G34" s="483"/>
      <c r="H34" s="405"/>
      <c r="I34" s="139"/>
      <c r="J34" s="484"/>
      <c r="K34" s="575"/>
      <c r="L34" s="484"/>
      <c r="M34" s="576"/>
      <c r="N34" s="405"/>
      <c r="O34" s="584"/>
      <c r="P34" s="432"/>
      <c r="Q34" s="432"/>
    </row>
    <row r="35" spans="1:17" ht="11.25" customHeight="1">
      <c r="A35" s="485"/>
      <c r="B35" s="573"/>
      <c r="C35" s="573"/>
      <c r="D35" s="482"/>
      <c r="E35" s="137" t="e">
        <f>#REF!</f>
        <v>#REF!</v>
      </c>
      <c r="F35" s="402"/>
      <c r="G35" s="483"/>
      <c r="H35" s="405"/>
      <c r="I35" s="139"/>
      <c r="J35" s="484"/>
      <c r="K35" s="575"/>
      <c r="L35" s="484"/>
      <c r="M35" s="576"/>
      <c r="N35" s="405"/>
      <c r="O35" s="584"/>
      <c r="P35" s="432"/>
      <c r="Q35" s="432"/>
    </row>
    <row r="36" spans="1:17" ht="11.25" customHeight="1">
      <c r="A36" s="485"/>
      <c r="B36" s="573"/>
      <c r="C36" s="573"/>
      <c r="D36" s="482"/>
      <c r="E36" s="137" t="e">
        <f>#REF!</f>
        <v>#REF!</v>
      </c>
      <c r="F36" s="402"/>
      <c r="G36" s="483"/>
      <c r="H36" s="405"/>
      <c r="I36" s="139"/>
      <c r="J36" s="484"/>
      <c r="K36" s="575"/>
      <c r="L36" s="484"/>
      <c r="M36" s="576"/>
      <c r="N36" s="405"/>
      <c r="O36" s="584"/>
      <c r="P36" s="432"/>
      <c r="Q36" s="432"/>
    </row>
    <row r="37" spans="1:17" ht="11.25" customHeight="1">
      <c r="A37" s="485"/>
      <c r="B37" s="573"/>
      <c r="C37" s="573"/>
      <c r="D37" s="482"/>
      <c r="E37" s="137" t="e">
        <f>#REF!</f>
        <v>#REF!</v>
      </c>
      <c r="F37" s="402"/>
      <c r="G37" s="483"/>
      <c r="H37" s="405"/>
      <c r="I37" s="139"/>
      <c r="J37" s="484"/>
      <c r="K37" s="575"/>
      <c r="L37" s="484"/>
      <c r="M37" s="576"/>
      <c r="N37" s="405"/>
      <c r="O37" s="584"/>
      <c r="P37" s="432"/>
      <c r="Q37" s="432"/>
    </row>
    <row r="38" spans="1:17" ht="11.25" customHeight="1">
      <c r="A38" s="485"/>
      <c r="B38" s="573"/>
      <c r="C38" s="573"/>
      <c r="D38" s="482"/>
      <c r="E38" s="137" t="e">
        <f>#REF!</f>
        <v>#REF!</v>
      </c>
      <c r="F38" s="402"/>
      <c r="G38" s="483"/>
      <c r="H38" s="405"/>
      <c r="I38" s="139"/>
      <c r="J38" s="484"/>
      <c r="K38" s="575"/>
      <c r="L38" s="484"/>
      <c r="M38" s="576"/>
      <c r="N38" s="405"/>
      <c r="O38" s="584"/>
      <c r="P38" s="432"/>
      <c r="Q38" s="432"/>
    </row>
    <row r="39" spans="1:17" ht="11.25" customHeight="1">
      <c r="A39" s="485"/>
      <c r="B39" s="573"/>
      <c r="C39" s="573"/>
      <c r="D39" s="482"/>
      <c r="E39" s="137" t="e">
        <f>#REF!</f>
        <v>#REF!</v>
      </c>
      <c r="F39" s="402"/>
      <c r="G39" s="483"/>
      <c r="H39" s="405"/>
      <c r="I39" s="139"/>
      <c r="J39" s="484"/>
      <c r="K39" s="575"/>
      <c r="L39" s="484"/>
      <c r="M39" s="576"/>
      <c r="N39" s="405"/>
      <c r="O39" s="585"/>
      <c r="P39" s="579"/>
      <c r="Q39" s="579"/>
    </row>
    <row r="40" spans="1:17" ht="42" customHeight="1">
      <c r="A40" s="485">
        <f>'5- Identificación de Riesgos'!A27</f>
        <v>4</v>
      </c>
      <c r="B40" s="573" t="str">
        <f>'5- Identificación de Riesgos'!B27</f>
        <v>No realización del proceso de prescripción de depositos judiciales</v>
      </c>
      <c r="C40" s="573" t="str">
        <f>'5- Identificación de Riesgos'!C27</f>
        <v>Los Juzgados y áreas administrativas que administran cuentas judiciales no realizan el tramite para la prescripción de titulos judiciales</v>
      </c>
      <c r="D40" s="482" t="s">
        <v>289</v>
      </c>
      <c r="E40" s="137" t="e">
        <f>#REF!</f>
        <v>#REF!</v>
      </c>
      <c r="F40" s="402" t="str">
        <f>'5- Identificación de Riesgos'!H27</f>
        <v>Muy Alta - 5</v>
      </c>
      <c r="G40" s="405" t="str">
        <f>'5- Identificación de Riesgos'!M27</f>
        <v>Menor - 2</v>
      </c>
      <c r="H40" s="405" t="str">
        <f>'5- Identificación de Riesgos'!N27</f>
        <v>Alto - 10</v>
      </c>
      <c r="I40" s="139"/>
      <c r="J40" s="575" t="str">
        <f>'6- Valoración Controles'!T27</f>
        <v>Muy Baja - 1</v>
      </c>
      <c r="K40" s="575" t="str">
        <f>'6- Valoración Controles'!U27</f>
        <v>Leve - 1</v>
      </c>
      <c r="L40" s="575" t="str">
        <f>'6- Valoración Controles'!V27</f>
        <v>Bajo - 1</v>
      </c>
      <c r="M40" s="575" t="str">
        <f>'6- Valoración Controles'!V27</f>
        <v>Bajo - 1</v>
      </c>
      <c r="N40" s="405" t="s">
        <v>338</v>
      </c>
      <c r="O40" s="583" t="s">
        <v>553</v>
      </c>
      <c r="P40" s="431" t="s">
        <v>498</v>
      </c>
      <c r="Q40" s="431" t="s">
        <v>535</v>
      </c>
    </row>
    <row r="41" spans="1:17" ht="32.25" customHeight="1">
      <c r="A41" s="485"/>
      <c r="B41" s="573"/>
      <c r="C41" s="573"/>
      <c r="D41" s="482"/>
      <c r="E41" s="137" t="e">
        <f>#REF!</f>
        <v>#REF!</v>
      </c>
      <c r="F41" s="402"/>
      <c r="G41" s="483"/>
      <c r="H41" s="405"/>
      <c r="I41" s="139"/>
      <c r="J41" s="575"/>
      <c r="K41" s="575"/>
      <c r="L41" s="575"/>
      <c r="M41" s="575"/>
      <c r="N41" s="405"/>
      <c r="O41" s="584"/>
      <c r="P41" s="432"/>
      <c r="Q41" s="432"/>
    </row>
    <row r="42" spans="1:17" ht="23.25" customHeight="1">
      <c r="A42" s="485"/>
      <c r="B42" s="573"/>
      <c r="C42" s="573"/>
      <c r="D42" s="482"/>
      <c r="E42" s="137" t="e">
        <f>#REF!</f>
        <v>#REF!</v>
      </c>
      <c r="F42" s="402"/>
      <c r="G42" s="483"/>
      <c r="H42" s="405"/>
      <c r="I42" s="139"/>
      <c r="J42" s="575"/>
      <c r="K42" s="575"/>
      <c r="L42" s="575"/>
      <c r="M42" s="575"/>
      <c r="N42" s="405"/>
      <c r="O42" s="584"/>
      <c r="P42" s="432"/>
      <c r="Q42" s="432"/>
    </row>
    <row r="43" spans="1:17" ht="12" customHeight="1">
      <c r="A43" s="485"/>
      <c r="B43" s="573"/>
      <c r="C43" s="573"/>
      <c r="D43" s="482"/>
      <c r="E43" s="137" t="e">
        <f>#REF!</f>
        <v>#REF!</v>
      </c>
      <c r="F43" s="402"/>
      <c r="G43" s="483"/>
      <c r="H43" s="405"/>
      <c r="I43" s="139"/>
      <c r="J43" s="575"/>
      <c r="K43" s="575"/>
      <c r="L43" s="575"/>
      <c r="M43" s="575"/>
      <c r="N43" s="405"/>
      <c r="O43" s="584"/>
      <c r="P43" s="432"/>
      <c r="Q43" s="432"/>
    </row>
    <row r="44" spans="1:17" ht="12" customHeight="1">
      <c r="A44" s="485"/>
      <c r="B44" s="573"/>
      <c r="C44" s="573"/>
      <c r="D44" s="482"/>
      <c r="E44" s="137" t="e">
        <f>#REF!</f>
        <v>#REF!</v>
      </c>
      <c r="F44" s="402"/>
      <c r="G44" s="483"/>
      <c r="H44" s="405"/>
      <c r="I44" s="139"/>
      <c r="J44" s="575"/>
      <c r="K44" s="575"/>
      <c r="L44" s="575"/>
      <c r="M44" s="575"/>
      <c r="N44" s="405"/>
      <c r="O44" s="584"/>
      <c r="P44" s="432"/>
      <c r="Q44" s="432"/>
    </row>
    <row r="45" spans="1:17" ht="12" customHeight="1">
      <c r="A45" s="485"/>
      <c r="B45" s="573"/>
      <c r="C45" s="573"/>
      <c r="D45" s="482"/>
      <c r="E45" s="137" t="e">
        <f>#REF!</f>
        <v>#REF!</v>
      </c>
      <c r="F45" s="402"/>
      <c r="G45" s="483"/>
      <c r="H45" s="405"/>
      <c r="I45" s="139"/>
      <c r="J45" s="575"/>
      <c r="K45" s="575"/>
      <c r="L45" s="575"/>
      <c r="M45" s="575"/>
      <c r="N45" s="405"/>
      <c r="O45" s="584"/>
      <c r="P45" s="432"/>
      <c r="Q45" s="432"/>
    </row>
    <row r="46" spans="1:17" ht="12" customHeight="1">
      <c r="A46" s="485"/>
      <c r="B46" s="573"/>
      <c r="C46" s="573"/>
      <c r="D46" s="482"/>
      <c r="E46" s="137" t="e">
        <f>#REF!</f>
        <v>#REF!</v>
      </c>
      <c r="F46" s="402"/>
      <c r="G46" s="483"/>
      <c r="H46" s="405"/>
      <c r="I46" s="139"/>
      <c r="J46" s="575"/>
      <c r="K46" s="575"/>
      <c r="L46" s="575"/>
      <c r="M46" s="575"/>
      <c r="N46" s="405"/>
      <c r="O46" s="584"/>
      <c r="P46" s="432"/>
      <c r="Q46" s="432"/>
    </row>
    <row r="47" spans="1:17" ht="12" customHeight="1">
      <c r="A47" s="485"/>
      <c r="B47" s="573"/>
      <c r="C47" s="573"/>
      <c r="D47" s="482"/>
      <c r="E47" s="137" t="e">
        <f>#REF!</f>
        <v>#REF!</v>
      </c>
      <c r="F47" s="402"/>
      <c r="G47" s="483"/>
      <c r="H47" s="405"/>
      <c r="I47" s="139"/>
      <c r="J47" s="575"/>
      <c r="K47" s="575"/>
      <c r="L47" s="575"/>
      <c r="M47" s="575"/>
      <c r="N47" s="405"/>
      <c r="O47" s="584"/>
      <c r="P47" s="432"/>
      <c r="Q47" s="432"/>
    </row>
    <row r="48" spans="1:17" ht="12" customHeight="1">
      <c r="A48" s="485"/>
      <c r="B48" s="573"/>
      <c r="C48" s="573"/>
      <c r="D48" s="482"/>
      <c r="E48" s="137" t="e">
        <f>#REF!</f>
        <v>#REF!</v>
      </c>
      <c r="F48" s="402"/>
      <c r="G48" s="483"/>
      <c r="H48" s="405"/>
      <c r="I48" s="139"/>
      <c r="J48" s="575"/>
      <c r="K48" s="575"/>
      <c r="L48" s="575"/>
      <c r="M48" s="575"/>
      <c r="N48" s="405"/>
      <c r="O48" s="584"/>
      <c r="P48" s="432"/>
      <c r="Q48" s="432"/>
    </row>
    <row r="49" spans="1:17" ht="12" customHeight="1" thickBot="1">
      <c r="A49" s="485"/>
      <c r="B49" s="573"/>
      <c r="C49" s="573"/>
      <c r="D49" s="482"/>
      <c r="E49" s="137" t="e">
        <f>#REF!</f>
        <v>#REF!</v>
      </c>
      <c r="F49" s="402"/>
      <c r="G49" s="483"/>
      <c r="H49" s="405"/>
      <c r="I49" s="139"/>
      <c r="J49" s="575"/>
      <c r="K49" s="575"/>
      <c r="L49" s="575"/>
      <c r="M49" s="575"/>
      <c r="N49" s="405"/>
      <c r="O49" s="586"/>
      <c r="P49" s="579"/>
      <c r="Q49" s="579"/>
    </row>
    <row r="50" spans="1:17" ht="51.75" customHeight="1">
      <c r="A50" s="485">
        <f>'5- Identificación de Riesgos'!A29</f>
        <v>5</v>
      </c>
      <c r="B50" s="573" t="str">
        <f>'5- Identificación de Riesgos'!B29</f>
        <v>Recibir dádivas o beneficios a nombre propio o de terceros para efectuar pagos sin el cumplimiento de requisitos legales, por valores diferentes, a terceros no autorizados o alterar información financiera</v>
      </c>
      <c r="C50" s="573" t="str">
        <f>'5- Identificación de Riesgos'!C29</f>
        <v xml:space="preserve">Se efectuan pagos por mayor valor, o se abonan a cuentas que no pertenecen a los destinatarios, o se abona incumpliendo los tiempos contractuales o legales establecidos. Se suministra información privilegiada </v>
      </c>
      <c r="D50" s="482" t="s">
        <v>289</v>
      </c>
      <c r="E50" s="137" t="e">
        <f>#REF!</f>
        <v>#REF!</v>
      </c>
      <c r="F50" s="402" t="str">
        <f>'5- Identificación de Riesgos'!H29</f>
        <v>Muy Baja - 1</v>
      </c>
      <c r="G50" s="405" t="str">
        <f>'5- Identificación de Riesgos'!M29</f>
        <v>Mayor - 4</v>
      </c>
      <c r="H50" s="405" t="str">
        <f>'5- Identificación de Riesgos'!N29</f>
        <v>Alto  - 4</v>
      </c>
      <c r="I50" s="139"/>
      <c r="J50" s="575" t="str">
        <f>'6- Valoración Controles'!T29</f>
        <v>Muy Baja - 1</v>
      </c>
      <c r="K50" s="575" t="str">
        <f>'6- Valoración Controles'!U29</f>
        <v>Leve - 1</v>
      </c>
      <c r="L50" s="575" t="str">
        <f>'6- Valoración Controles'!V29</f>
        <v>Bajo - 1</v>
      </c>
      <c r="M50" s="575" t="str">
        <f>'6- Valoración Controles'!V29</f>
        <v>Bajo - 1</v>
      </c>
      <c r="N50" s="405" t="s">
        <v>338</v>
      </c>
      <c r="O50" s="588" t="s">
        <v>489</v>
      </c>
      <c r="P50" s="590" t="s">
        <v>552</v>
      </c>
      <c r="Q50" s="431" t="s">
        <v>535</v>
      </c>
    </row>
    <row r="51" spans="1:17" ht="51.75" customHeight="1">
      <c r="A51" s="485"/>
      <c r="B51" s="573"/>
      <c r="C51" s="573"/>
      <c r="D51" s="482"/>
      <c r="E51" s="137" t="e">
        <f>#REF!</f>
        <v>#REF!</v>
      </c>
      <c r="F51" s="402"/>
      <c r="G51" s="483"/>
      <c r="H51" s="405"/>
      <c r="I51" s="139"/>
      <c r="J51" s="575"/>
      <c r="K51" s="575"/>
      <c r="L51" s="575"/>
      <c r="M51" s="575"/>
      <c r="N51" s="405"/>
      <c r="O51" s="587"/>
      <c r="P51" s="591"/>
      <c r="Q51" s="432"/>
    </row>
    <row r="52" spans="1:17" ht="67.5" customHeight="1">
      <c r="A52" s="485"/>
      <c r="B52" s="573"/>
      <c r="C52" s="573"/>
      <c r="D52" s="482"/>
      <c r="E52" s="137" t="e">
        <f>#REF!</f>
        <v>#REF!</v>
      </c>
      <c r="F52" s="402"/>
      <c r="G52" s="483"/>
      <c r="H52" s="405"/>
      <c r="I52" s="139"/>
      <c r="J52" s="575"/>
      <c r="K52" s="575"/>
      <c r="L52" s="575"/>
      <c r="M52" s="575"/>
      <c r="N52" s="405"/>
      <c r="O52" s="587"/>
      <c r="P52" s="591"/>
      <c r="Q52" s="432"/>
    </row>
    <row r="53" spans="1:17" ht="13.5" customHeight="1">
      <c r="A53" s="485"/>
      <c r="B53" s="573"/>
      <c r="C53" s="573"/>
      <c r="D53" s="482"/>
      <c r="E53" s="137" t="e">
        <f>#REF!</f>
        <v>#REF!</v>
      </c>
      <c r="F53" s="402"/>
      <c r="G53" s="483"/>
      <c r="H53" s="405"/>
      <c r="I53" s="139"/>
      <c r="J53" s="575"/>
      <c r="K53" s="575"/>
      <c r="L53" s="575"/>
      <c r="M53" s="575"/>
      <c r="N53" s="405"/>
      <c r="O53" s="587"/>
      <c r="P53" s="591"/>
      <c r="Q53" s="432"/>
    </row>
    <row r="54" spans="1:17" ht="13.5" customHeight="1">
      <c r="A54" s="485"/>
      <c r="B54" s="573"/>
      <c r="C54" s="573"/>
      <c r="D54" s="482"/>
      <c r="E54" s="137" t="e">
        <f>#REF!</f>
        <v>#REF!</v>
      </c>
      <c r="F54" s="402"/>
      <c r="G54" s="483"/>
      <c r="H54" s="405"/>
      <c r="I54" s="139"/>
      <c r="J54" s="575"/>
      <c r="K54" s="575"/>
      <c r="L54" s="575"/>
      <c r="M54" s="575"/>
      <c r="N54" s="405"/>
      <c r="O54" s="587"/>
      <c r="P54" s="591"/>
      <c r="Q54" s="432"/>
    </row>
    <row r="55" spans="1:17" ht="13.5" customHeight="1">
      <c r="A55" s="485"/>
      <c r="B55" s="573"/>
      <c r="C55" s="573"/>
      <c r="D55" s="482"/>
      <c r="E55" s="137" t="e">
        <f>#REF!</f>
        <v>#REF!</v>
      </c>
      <c r="F55" s="402"/>
      <c r="G55" s="483"/>
      <c r="H55" s="405"/>
      <c r="I55" s="139"/>
      <c r="J55" s="575"/>
      <c r="K55" s="575"/>
      <c r="L55" s="575"/>
      <c r="M55" s="575"/>
      <c r="N55" s="405"/>
      <c r="O55" s="587"/>
      <c r="P55" s="591"/>
      <c r="Q55" s="432"/>
    </row>
    <row r="56" spans="1:17" ht="13.5" customHeight="1">
      <c r="A56" s="485"/>
      <c r="B56" s="573"/>
      <c r="C56" s="573"/>
      <c r="D56" s="482"/>
      <c r="E56" s="137" t="e">
        <f>#REF!</f>
        <v>#REF!</v>
      </c>
      <c r="F56" s="402"/>
      <c r="G56" s="483"/>
      <c r="H56" s="405"/>
      <c r="I56" s="139"/>
      <c r="J56" s="575"/>
      <c r="K56" s="575"/>
      <c r="L56" s="575"/>
      <c r="M56" s="575"/>
      <c r="N56" s="405"/>
      <c r="O56" s="587"/>
      <c r="P56" s="591"/>
      <c r="Q56" s="432"/>
    </row>
    <row r="57" spans="1:17" ht="13.5" customHeight="1">
      <c r="A57" s="485"/>
      <c r="B57" s="573"/>
      <c r="C57" s="573"/>
      <c r="D57" s="482"/>
      <c r="E57" s="137" t="e">
        <f>#REF!</f>
        <v>#REF!</v>
      </c>
      <c r="F57" s="402"/>
      <c r="G57" s="483"/>
      <c r="H57" s="405"/>
      <c r="I57" s="139"/>
      <c r="J57" s="575"/>
      <c r="K57" s="575"/>
      <c r="L57" s="575"/>
      <c r="M57" s="575"/>
      <c r="N57" s="405"/>
      <c r="O57" s="587"/>
      <c r="P57" s="591"/>
      <c r="Q57" s="432"/>
    </row>
    <row r="58" spans="1:17" ht="13.5" customHeight="1">
      <c r="A58" s="485"/>
      <c r="B58" s="573"/>
      <c r="C58" s="573"/>
      <c r="D58" s="482"/>
      <c r="E58" s="137" t="e">
        <f>#REF!</f>
        <v>#REF!</v>
      </c>
      <c r="F58" s="402"/>
      <c r="G58" s="483"/>
      <c r="H58" s="405"/>
      <c r="I58" s="139"/>
      <c r="J58" s="575"/>
      <c r="K58" s="575"/>
      <c r="L58" s="575"/>
      <c r="M58" s="575"/>
      <c r="N58" s="405"/>
      <c r="O58" s="587"/>
      <c r="P58" s="591"/>
      <c r="Q58" s="432"/>
    </row>
    <row r="59" spans="1:17" ht="13.5" customHeight="1">
      <c r="A59" s="485"/>
      <c r="B59" s="573"/>
      <c r="C59" s="573"/>
      <c r="D59" s="482"/>
      <c r="E59" s="137" t="e">
        <f>#REF!</f>
        <v>#REF!</v>
      </c>
      <c r="F59" s="402"/>
      <c r="G59" s="483"/>
      <c r="H59" s="405"/>
      <c r="I59" s="139"/>
      <c r="J59" s="575"/>
      <c r="K59" s="575"/>
      <c r="L59" s="575"/>
      <c r="M59" s="575"/>
      <c r="N59" s="405"/>
      <c r="O59" s="589"/>
      <c r="P59" s="592"/>
      <c r="Q59" s="579"/>
    </row>
    <row r="60" spans="1:17" ht="60" customHeight="1">
      <c r="A60" s="485">
        <f>'5- Identificación de Riesgos'!A39</f>
        <v>6</v>
      </c>
      <c r="B60" s="573" t="str">
        <f>'5- Identificación de Riesgos'!B39</f>
        <v>Ofrecer, prometer, entregar, aceptar o solicitar una ventaja indebida para dar tramite de pago de devolución de sumas de dinero de competencia del Fondos Especiales.</v>
      </c>
      <c r="C60" s="573" t="str">
        <f>'5- Identificación de Riesgos'!C39</f>
        <v>Cuando se solicita y se tramita la solicitud de devolución de sumas de dinero de los Fondos Especiales sin el lleno de los requisitos legales, se falsifican documentos soporte para el pago.</v>
      </c>
      <c r="D60" s="482" t="s">
        <v>289</v>
      </c>
      <c r="E60" s="137" t="e">
        <f>#REF!</f>
        <v>#REF!</v>
      </c>
      <c r="F60" s="402" t="str">
        <f>'5- Identificación de Riesgos'!H39</f>
        <v>Muy Baja - 1</v>
      </c>
      <c r="G60" s="405" t="str">
        <f>'5- Identificación de Riesgos'!M39</f>
        <v>Menor - 2</v>
      </c>
      <c r="H60" s="405" t="str">
        <f>'5- Identificación de Riesgos'!N39</f>
        <v>Bajo - 2</v>
      </c>
      <c r="I60" s="139"/>
      <c r="J60" s="484" t="str">
        <f>'6- Valoración Controles'!T39</f>
        <v>Baja - 2</v>
      </c>
      <c r="K60" s="575" t="str">
        <f>'6- Valoración Controles'!U39</f>
        <v>Leve - 1</v>
      </c>
      <c r="L60" s="575" t="str">
        <f>'6- Valoración Controles'!V39</f>
        <v>Bajo - 2</v>
      </c>
      <c r="M60" s="575" t="str">
        <f>'6- Valoración Controles'!V39</f>
        <v>Bajo - 2</v>
      </c>
      <c r="N60" s="405" t="s">
        <v>338</v>
      </c>
      <c r="O60" s="593" t="s">
        <v>491</v>
      </c>
      <c r="P60" s="590" t="s">
        <v>552</v>
      </c>
      <c r="Q60" s="431" t="s">
        <v>535</v>
      </c>
    </row>
    <row r="61" spans="1:17" ht="52.5" customHeight="1">
      <c r="A61" s="485"/>
      <c r="B61" s="573"/>
      <c r="C61" s="573"/>
      <c r="D61" s="482"/>
      <c r="E61" s="137" t="e">
        <f>#REF!</f>
        <v>#REF!</v>
      </c>
      <c r="F61" s="402"/>
      <c r="G61" s="483"/>
      <c r="H61" s="405"/>
      <c r="I61" s="139"/>
      <c r="J61" s="484"/>
      <c r="K61" s="575"/>
      <c r="L61" s="575"/>
      <c r="M61" s="575"/>
      <c r="N61" s="405"/>
      <c r="O61" s="587"/>
      <c r="P61" s="591"/>
      <c r="Q61" s="432"/>
    </row>
    <row r="62" spans="1:17" ht="75.75" customHeight="1">
      <c r="A62" s="485"/>
      <c r="B62" s="573"/>
      <c r="C62" s="573"/>
      <c r="D62" s="482"/>
      <c r="E62" s="137" t="e">
        <f>#REF!</f>
        <v>#REF!</v>
      </c>
      <c r="F62" s="402"/>
      <c r="G62" s="483"/>
      <c r="H62" s="405"/>
      <c r="I62" s="139"/>
      <c r="J62" s="484"/>
      <c r="K62" s="575"/>
      <c r="L62" s="575"/>
      <c r="M62" s="575"/>
      <c r="N62" s="405"/>
      <c r="O62" s="587"/>
      <c r="P62" s="591"/>
      <c r="Q62" s="432"/>
    </row>
    <row r="63" spans="1:17" ht="18.75" customHeight="1">
      <c r="A63" s="485"/>
      <c r="B63" s="573"/>
      <c r="C63" s="573"/>
      <c r="D63" s="482"/>
      <c r="E63" s="137" t="e">
        <f>#REF!</f>
        <v>#REF!</v>
      </c>
      <c r="F63" s="402"/>
      <c r="G63" s="483"/>
      <c r="H63" s="405"/>
      <c r="I63" s="139"/>
      <c r="J63" s="484"/>
      <c r="K63" s="575"/>
      <c r="L63" s="575"/>
      <c r="M63" s="575"/>
      <c r="N63" s="405"/>
      <c r="O63" s="587"/>
      <c r="P63" s="591"/>
      <c r="Q63" s="432"/>
    </row>
    <row r="64" spans="1:17" ht="18.75" customHeight="1">
      <c r="A64" s="485"/>
      <c r="B64" s="573"/>
      <c r="C64" s="573"/>
      <c r="D64" s="482"/>
      <c r="E64" s="137" t="e">
        <f>#REF!</f>
        <v>#REF!</v>
      </c>
      <c r="F64" s="402"/>
      <c r="G64" s="483"/>
      <c r="H64" s="405"/>
      <c r="I64" s="139"/>
      <c r="J64" s="484"/>
      <c r="K64" s="575"/>
      <c r="L64" s="575"/>
      <c r="M64" s="575"/>
      <c r="N64" s="405"/>
      <c r="O64" s="587"/>
      <c r="P64" s="591"/>
      <c r="Q64" s="432"/>
    </row>
    <row r="65" spans="1:17" ht="12.75" customHeight="1">
      <c r="A65" s="485"/>
      <c r="B65" s="573"/>
      <c r="C65" s="573"/>
      <c r="D65" s="482"/>
      <c r="E65" s="137" t="e">
        <f>#REF!</f>
        <v>#REF!</v>
      </c>
      <c r="F65" s="402"/>
      <c r="G65" s="483"/>
      <c r="H65" s="405"/>
      <c r="I65" s="139"/>
      <c r="J65" s="484"/>
      <c r="K65" s="575"/>
      <c r="L65" s="575"/>
      <c r="M65" s="575"/>
      <c r="N65" s="405"/>
      <c r="O65" s="587"/>
      <c r="P65" s="591"/>
      <c r="Q65" s="432"/>
    </row>
    <row r="66" spans="1:17" ht="12.75" customHeight="1">
      <c r="A66" s="485"/>
      <c r="B66" s="573"/>
      <c r="C66" s="573"/>
      <c r="D66" s="482"/>
      <c r="E66" s="137" t="e">
        <f>#REF!</f>
        <v>#REF!</v>
      </c>
      <c r="F66" s="402"/>
      <c r="G66" s="483"/>
      <c r="H66" s="405"/>
      <c r="I66" s="139"/>
      <c r="J66" s="484"/>
      <c r="K66" s="575"/>
      <c r="L66" s="575"/>
      <c r="M66" s="575"/>
      <c r="N66" s="405"/>
      <c r="O66" s="587"/>
      <c r="P66" s="591"/>
      <c r="Q66" s="432"/>
    </row>
    <row r="67" spans="1:17" ht="12.75" customHeight="1">
      <c r="A67" s="485"/>
      <c r="B67" s="573"/>
      <c r="C67" s="573"/>
      <c r="D67" s="482"/>
      <c r="E67" s="137" t="e">
        <f>#REF!</f>
        <v>#REF!</v>
      </c>
      <c r="F67" s="402"/>
      <c r="G67" s="483"/>
      <c r="H67" s="405"/>
      <c r="I67" s="139"/>
      <c r="J67" s="484"/>
      <c r="K67" s="575"/>
      <c r="L67" s="575"/>
      <c r="M67" s="575"/>
      <c r="N67" s="405"/>
      <c r="O67" s="587"/>
      <c r="P67" s="591"/>
      <c r="Q67" s="432"/>
    </row>
    <row r="68" spans="1:17" ht="12.75" customHeight="1">
      <c r="A68" s="485"/>
      <c r="B68" s="573"/>
      <c r="C68" s="573"/>
      <c r="D68" s="482"/>
      <c r="E68" s="137" t="e">
        <f>#REF!</f>
        <v>#REF!</v>
      </c>
      <c r="F68" s="402"/>
      <c r="G68" s="483"/>
      <c r="H68" s="405"/>
      <c r="I68" s="139"/>
      <c r="J68" s="484"/>
      <c r="K68" s="575"/>
      <c r="L68" s="575"/>
      <c r="M68" s="575"/>
      <c r="N68" s="405"/>
      <c r="O68" s="587"/>
      <c r="P68" s="591"/>
      <c r="Q68" s="432"/>
    </row>
    <row r="69" spans="1:17" ht="12.75" customHeight="1" thickBot="1">
      <c r="A69" s="485"/>
      <c r="B69" s="573"/>
      <c r="C69" s="573"/>
      <c r="D69" s="482"/>
      <c r="E69" s="137" t="e">
        <f>#REF!</f>
        <v>#REF!</v>
      </c>
      <c r="F69" s="402"/>
      <c r="G69" s="483"/>
      <c r="H69" s="405"/>
      <c r="I69" s="139"/>
      <c r="J69" s="484"/>
      <c r="K69" s="575"/>
      <c r="L69" s="575"/>
      <c r="M69" s="575"/>
      <c r="N69" s="405"/>
      <c r="O69" s="594"/>
      <c r="P69" s="592"/>
      <c r="Q69" s="579"/>
    </row>
    <row r="70" spans="1:17" ht="61.5" customHeight="1">
      <c r="A70" s="490">
        <f>'5- Identificación de Riesgos'!A43</f>
        <v>7</v>
      </c>
      <c r="B70" s="574" t="str">
        <f>'5- Identificación de Riesgos'!B43</f>
        <v>Ofrecer, prometer, entregar, aceptar o solicitar una ventaja indebida para efectuar la asignación presupuestal</v>
      </c>
      <c r="C70" s="574" t="str">
        <f>'5- Identificación de Riesgos'!C43</f>
        <v>La asignación y modificaciones presupuestales se realizan con criterios subjetivos para satisfacer beneficios particulares evitando la aplicación de los objetivos institucionales para la distribución del presupuesto.</v>
      </c>
      <c r="D70" s="482" t="s">
        <v>289</v>
      </c>
      <c r="E70" s="137" t="e">
        <f>#REF!</f>
        <v>#REF!</v>
      </c>
      <c r="F70" s="402" t="str">
        <f>'5- Identificación de Riesgos'!H43</f>
        <v>Muy Baja - 1</v>
      </c>
      <c r="G70" s="405" t="str">
        <f>'5- Identificación de Riesgos'!M43</f>
        <v>Menor - 2</v>
      </c>
      <c r="H70" s="405" t="str">
        <f>'5- Identificación de Riesgos'!N43</f>
        <v>Bajo - 2</v>
      </c>
      <c r="I70" s="139"/>
      <c r="J70" s="484" t="str">
        <f>'6- Valoración Controles'!T43</f>
        <v>Muy Baja - 1</v>
      </c>
      <c r="K70" s="577" t="str">
        <f>'6- Valoración Controles'!U43</f>
        <v>Moderado - 3</v>
      </c>
      <c r="L70" s="577" t="str">
        <f>'6- Valoración Controles'!V43</f>
        <v>Moderado - 3</v>
      </c>
      <c r="M70" s="577" t="str">
        <f>'6- Valoración Controles'!V43</f>
        <v>Moderado - 3</v>
      </c>
      <c r="N70" s="405" t="s">
        <v>338</v>
      </c>
      <c r="O70" s="588" t="s">
        <v>492</v>
      </c>
      <c r="P70" s="590" t="s">
        <v>552</v>
      </c>
      <c r="Q70" s="431" t="s">
        <v>535</v>
      </c>
    </row>
    <row r="71" spans="1:17" ht="58.5" customHeight="1">
      <c r="A71" s="490"/>
      <c r="B71" s="574"/>
      <c r="C71" s="574"/>
      <c r="D71" s="482"/>
      <c r="E71" s="137" t="e">
        <f>#REF!</f>
        <v>#REF!</v>
      </c>
      <c r="F71" s="402"/>
      <c r="G71" s="483"/>
      <c r="H71" s="405"/>
      <c r="I71" s="139"/>
      <c r="J71" s="484"/>
      <c r="K71" s="577"/>
      <c r="L71" s="577"/>
      <c r="M71" s="577"/>
      <c r="N71" s="405"/>
      <c r="O71" s="587"/>
      <c r="P71" s="591"/>
      <c r="Q71" s="432"/>
    </row>
    <row r="72" spans="1:17" ht="102.75" customHeight="1">
      <c r="A72" s="490"/>
      <c r="B72" s="574"/>
      <c r="C72" s="574"/>
      <c r="D72" s="482"/>
      <c r="E72" s="137" t="e">
        <f>#REF!</f>
        <v>#REF!</v>
      </c>
      <c r="F72" s="402"/>
      <c r="G72" s="483"/>
      <c r="H72" s="405"/>
      <c r="I72" s="139"/>
      <c r="J72" s="484"/>
      <c r="K72" s="577"/>
      <c r="L72" s="577"/>
      <c r="M72" s="577"/>
      <c r="N72" s="405"/>
      <c r="O72" s="587"/>
      <c r="P72" s="591"/>
      <c r="Q72" s="432"/>
    </row>
    <row r="73" spans="1:17" ht="79.5" customHeight="1">
      <c r="A73" s="490"/>
      <c r="B73" s="574"/>
      <c r="C73" s="574"/>
      <c r="D73" s="482"/>
      <c r="E73" s="137" t="e">
        <f>#REF!</f>
        <v>#REF!</v>
      </c>
      <c r="F73" s="402"/>
      <c r="G73" s="483"/>
      <c r="H73" s="405"/>
      <c r="I73" s="139"/>
      <c r="J73" s="484"/>
      <c r="K73" s="577"/>
      <c r="L73" s="577"/>
      <c r="M73" s="577"/>
      <c r="N73" s="405"/>
      <c r="O73" s="587"/>
      <c r="P73" s="591"/>
      <c r="Q73" s="432"/>
    </row>
    <row r="74" spans="1:17" ht="12" customHeight="1">
      <c r="A74" s="490"/>
      <c r="B74" s="574"/>
      <c r="C74" s="574"/>
      <c r="D74" s="482"/>
      <c r="E74" s="137" t="e">
        <f>#REF!</f>
        <v>#REF!</v>
      </c>
      <c r="F74" s="402"/>
      <c r="G74" s="483"/>
      <c r="H74" s="405"/>
      <c r="I74" s="139"/>
      <c r="J74" s="484"/>
      <c r="K74" s="577"/>
      <c r="L74" s="577"/>
      <c r="M74" s="577"/>
      <c r="N74" s="405"/>
      <c r="O74" s="587"/>
      <c r="P74" s="591"/>
      <c r="Q74" s="432"/>
    </row>
    <row r="75" spans="1:17" ht="12" customHeight="1">
      <c r="A75" s="490"/>
      <c r="B75" s="574"/>
      <c r="C75" s="574"/>
      <c r="D75" s="482"/>
      <c r="E75" s="137" t="e">
        <f>#REF!</f>
        <v>#REF!</v>
      </c>
      <c r="F75" s="402"/>
      <c r="G75" s="483"/>
      <c r="H75" s="405"/>
      <c r="I75" s="139"/>
      <c r="J75" s="484"/>
      <c r="K75" s="577"/>
      <c r="L75" s="577"/>
      <c r="M75" s="577"/>
      <c r="N75" s="405"/>
      <c r="O75" s="587"/>
      <c r="P75" s="591"/>
      <c r="Q75" s="432"/>
    </row>
    <row r="76" spans="1:17" ht="12" customHeight="1">
      <c r="A76" s="490"/>
      <c r="B76" s="574"/>
      <c r="C76" s="574"/>
      <c r="D76" s="482"/>
      <c r="E76" s="137" t="e">
        <f>#REF!</f>
        <v>#REF!</v>
      </c>
      <c r="F76" s="402"/>
      <c r="G76" s="483"/>
      <c r="H76" s="405"/>
      <c r="I76" s="139"/>
      <c r="J76" s="484"/>
      <c r="K76" s="577"/>
      <c r="L76" s="577"/>
      <c r="M76" s="577"/>
      <c r="N76" s="405"/>
      <c r="O76" s="587"/>
      <c r="P76" s="591"/>
      <c r="Q76" s="432"/>
    </row>
    <row r="77" spans="1:17" ht="12" customHeight="1">
      <c r="A77" s="490"/>
      <c r="B77" s="574"/>
      <c r="C77" s="574"/>
      <c r="D77" s="482"/>
      <c r="E77" s="137" t="e">
        <f>#REF!</f>
        <v>#REF!</v>
      </c>
      <c r="F77" s="402"/>
      <c r="G77" s="483"/>
      <c r="H77" s="405"/>
      <c r="I77" s="139"/>
      <c r="J77" s="484"/>
      <c r="K77" s="577"/>
      <c r="L77" s="577"/>
      <c r="M77" s="577"/>
      <c r="N77" s="405"/>
      <c r="O77" s="587"/>
      <c r="P77" s="591"/>
      <c r="Q77" s="432"/>
    </row>
    <row r="78" spans="1:17" ht="12" customHeight="1">
      <c r="A78" s="490"/>
      <c r="B78" s="574"/>
      <c r="C78" s="574"/>
      <c r="D78" s="482"/>
      <c r="E78" s="137" t="e">
        <f>#REF!</f>
        <v>#REF!</v>
      </c>
      <c r="F78" s="402"/>
      <c r="G78" s="483"/>
      <c r="H78" s="405"/>
      <c r="I78" s="139"/>
      <c r="J78" s="484"/>
      <c r="K78" s="577"/>
      <c r="L78" s="577"/>
      <c r="M78" s="577"/>
      <c r="N78" s="405"/>
      <c r="O78" s="587"/>
      <c r="P78" s="591"/>
      <c r="Q78" s="432"/>
    </row>
    <row r="79" spans="1:17" ht="12" customHeight="1">
      <c r="A79" s="490"/>
      <c r="B79" s="574"/>
      <c r="C79" s="574"/>
      <c r="D79" s="482"/>
      <c r="E79" s="137" t="e">
        <f>#REF!</f>
        <v>#REF!</v>
      </c>
      <c r="F79" s="402"/>
      <c r="G79" s="483"/>
      <c r="H79" s="405"/>
      <c r="I79" s="139"/>
      <c r="J79" s="484"/>
      <c r="K79" s="577"/>
      <c r="L79" s="577"/>
      <c r="M79" s="577"/>
      <c r="N79" s="405"/>
      <c r="O79" s="589"/>
      <c r="P79" s="592"/>
      <c r="Q79" s="579"/>
    </row>
  </sheetData>
  <mergeCells count="133">
    <mergeCell ref="O70:O79"/>
    <mergeCell ref="P70:P79"/>
    <mergeCell ref="Q70:Q79"/>
    <mergeCell ref="O40:O49"/>
    <mergeCell ref="P40:P49"/>
    <mergeCell ref="Q40:Q49"/>
    <mergeCell ref="O50:O59"/>
    <mergeCell ref="P50:P59"/>
    <mergeCell ref="Q50:Q59"/>
    <mergeCell ref="O60:O69"/>
    <mergeCell ref="P60:P69"/>
    <mergeCell ref="Q60:Q69"/>
    <mergeCell ref="O10:O19"/>
    <mergeCell ref="P10:P19"/>
    <mergeCell ref="Q10:Q19"/>
    <mergeCell ref="O20:O29"/>
    <mergeCell ref="P20:P29"/>
    <mergeCell ref="Q20:Q29"/>
    <mergeCell ref="O30:O39"/>
    <mergeCell ref="P30:P39"/>
    <mergeCell ref="Q30:Q39"/>
    <mergeCell ref="A1:C3"/>
    <mergeCell ref="E1:Q3"/>
    <mergeCell ref="A6:B6"/>
    <mergeCell ref="I8:I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L10:L19"/>
    <mergeCell ref="A50:A59"/>
    <mergeCell ref="B50:B59"/>
    <mergeCell ref="C50:C59"/>
    <mergeCell ref="D50:D59"/>
    <mergeCell ref="F50:F59"/>
    <mergeCell ref="F40:F49"/>
    <mergeCell ref="A10:A19"/>
    <mergeCell ref="B10:B19"/>
    <mergeCell ref="C10:C19"/>
    <mergeCell ref="D10:D19"/>
    <mergeCell ref="A40:A49"/>
    <mergeCell ref="C40:C49"/>
    <mergeCell ref="D40:D49"/>
    <mergeCell ref="A30:A39"/>
    <mergeCell ref="B30:B39"/>
    <mergeCell ref="A20:A29"/>
    <mergeCell ref="B20:B29"/>
    <mergeCell ref="B40:B4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D30:D39"/>
    <mergeCell ref="M20:M2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s>
  <conditionalFormatting sqref="F10 F20 F30">
    <cfRule type="containsText" dxfId="334" priority="459" operator="containsText" text="Muy Baja">
      <formula>NOT(ISERROR(SEARCH("Muy Baja",F10)))</formula>
    </cfRule>
    <cfRule type="containsText" dxfId="333" priority="460" operator="containsText" text="Baja">
      <formula>NOT(ISERROR(SEARCH("Baja",F10)))</formula>
    </cfRule>
    <cfRule type="containsText" dxfId="332" priority="461" operator="containsText" text="Muy Alta">
      <formula>NOT(ISERROR(SEARCH("Muy Alta",F10)))</formula>
    </cfRule>
    <cfRule type="containsText" dxfId="331" priority="462" operator="containsText" text="Alta">
      <formula>NOT(ISERROR(SEARCH("Alta",F10)))</formula>
    </cfRule>
    <cfRule type="containsText" dxfId="330" priority="463" operator="containsText" text="Media">
      <formula>NOT(ISERROR(SEARCH("Media",F10)))</formula>
    </cfRule>
    <cfRule type="containsText" dxfId="329" priority="464" operator="containsText" text="Media">
      <formula>NOT(ISERROR(SEARCH("Media",F10)))</formula>
    </cfRule>
    <cfRule type="containsText" dxfId="328" priority="465" operator="containsText" text="Media">
      <formula>NOT(ISERROR(SEARCH("Media",F10)))</formula>
    </cfRule>
    <cfRule type="containsText" dxfId="327" priority="466" operator="containsText" text="Muy Baja">
      <formula>NOT(ISERROR(SEARCH("Muy Baja",F10)))</formula>
    </cfRule>
    <cfRule type="containsText" dxfId="326" priority="467" operator="containsText" text="Baja">
      <formula>NOT(ISERROR(SEARCH("Baja",F10)))</formula>
    </cfRule>
    <cfRule type="containsText" dxfId="325" priority="468" operator="containsText" text="Muy Baja">
      <formula>NOT(ISERROR(SEARCH("Muy Baja",F10)))</formula>
    </cfRule>
    <cfRule type="containsText" dxfId="324" priority="469" operator="containsText" text="Muy Baja">
      <formula>NOT(ISERROR(SEARCH("Muy Baja",F10)))</formula>
    </cfRule>
    <cfRule type="containsText" dxfId="323" priority="470" operator="containsText" text="Muy Baja">
      <formula>NOT(ISERROR(SEARCH("Muy Baja",F10)))</formula>
    </cfRule>
    <cfRule type="containsText" dxfId="322" priority="471" operator="containsText" text="Muy Baja'Tabla probabilidad'!">
      <formula>NOT(ISERROR(SEARCH("Muy Baja'Tabla probabilidad'!",F10)))</formula>
    </cfRule>
    <cfRule type="containsText" dxfId="321" priority="472" operator="containsText" text="Muy bajo">
      <formula>NOT(ISERROR(SEARCH("Muy bajo",F10)))</formula>
    </cfRule>
    <cfRule type="containsText" dxfId="320" priority="473" operator="containsText" text="Alta">
      <formula>NOT(ISERROR(SEARCH("Alta",F10)))</formula>
    </cfRule>
    <cfRule type="containsText" dxfId="319" priority="474" operator="containsText" text="Media">
      <formula>NOT(ISERROR(SEARCH("Media",F10)))</formula>
    </cfRule>
    <cfRule type="containsText" dxfId="318" priority="475" operator="containsText" text="Baja">
      <formula>NOT(ISERROR(SEARCH("Baja",F10)))</formula>
    </cfRule>
    <cfRule type="containsText" dxfId="317" priority="476" operator="containsText" text="Muy baja">
      <formula>NOT(ISERROR(SEARCH("Muy baja",F10)))</formula>
    </cfRule>
    <cfRule type="cellIs" dxfId="316" priority="479" operator="between">
      <formula>1</formula>
      <formula>2</formula>
    </cfRule>
    <cfRule type="cellIs" dxfId="315" priority="480" operator="between">
      <formula>0</formula>
      <formula>2</formula>
    </cfRule>
  </conditionalFormatting>
  <conditionalFormatting sqref="G10 G20 G30">
    <cfRule type="containsText" dxfId="314" priority="453" operator="containsText" text="Catastrófico">
      <formula>NOT(ISERROR(SEARCH("Catastrófico",G10)))</formula>
    </cfRule>
    <cfRule type="containsText" dxfId="313" priority="454" operator="containsText" text="Mayor">
      <formula>NOT(ISERROR(SEARCH("Mayor",G10)))</formula>
    </cfRule>
    <cfRule type="containsText" dxfId="312" priority="455" operator="containsText" text="Alta">
      <formula>NOT(ISERROR(SEARCH("Alta",G10)))</formula>
    </cfRule>
    <cfRule type="containsText" dxfId="311" priority="456" operator="containsText" text="Moderado">
      <formula>NOT(ISERROR(SEARCH("Moderado",G10)))</formula>
    </cfRule>
    <cfRule type="containsText" dxfId="310" priority="457" operator="containsText" text="Menor">
      <formula>NOT(ISERROR(SEARCH("Menor",G10)))</formula>
    </cfRule>
    <cfRule type="containsText" dxfId="309" priority="458" operator="containsText" text="Leve">
      <formula>NOT(ISERROR(SEARCH("Leve",G10)))</formula>
    </cfRule>
  </conditionalFormatting>
  <conditionalFormatting sqref="H10:I10 H20:I20 H30:I30">
    <cfRule type="containsText" dxfId="308" priority="448" operator="containsText" text="Extremo">
      <formula>NOT(ISERROR(SEARCH("Extremo",H10)))</formula>
    </cfRule>
    <cfRule type="containsText" dxfId="307" priority="449" operator="containsText" text="Alto">
      <formula>NOT(ISERROR(SEARCH("Alto",H10)))</formula>
    </cfRule>
    <cfRule type="containsText" dxfId="306" priority="450" operator="containsText" text="Bajo">
      <formula>NOT(ISERROR(SEARCH("Bajo",H10)))</formula>
    </cfRule>
    <cfRule type="containsText" dxfId="305" priority="451" operator="containsText" text="Moderado">
      <formula>NOT(ISERROR(SEARCH("Moderado",H10)))</formula>
    </cfRule>
    <cfRule type="containsText" dxfId="304" priority="452" operator="containsText" text="Extremo">
      <formula>NOT(ISERROR(SEARCH("Extremo",H10)))</formula>
    </cfRule>
  </conditionalFormatting>
  <conditionalFormatting sqref="J20:M39">
    <cfRule type="containsText" dxfId="303" priority="428" operator="containsText" text="Muy Baja">
      <formula>NOT(ISERROR(SEARCH("Muy Baja",J20)))</formula>
    </cfRule>
    <cfRule type="containsText" dxfId="302" priority="434" operator="containsText" text="Muy Alta">
      <formula>NOT(ISERROR(SEARCH("Muy Alta",J20)))</formula>
    </cfRule>
    <cfRule type="containsText" dxfId="301" priority="435" operator="containsText" text="Alta">
      <formula>NOT(ISERROR(SEARCH("Alta",J20)))</formula>
    </cfRule>
    <cfRule type="containsText" dxfId="300" priority="436" operator="containsText" text="Media">
      <formula>NOT(ISERROR(SEARCH("Media",J20)))</formula>
    </cfRule>
    <cfRule type="containsText" dxfId="299" priority="437" operator="containsText" text="Baja">
      <formula>NOT(ISERROR(SEARCH("Baja",J20)))</formula>
    </cfRule>
    <cfRule type="containsText" dxfId="298" priority="438" operator="containsText" text="Muy Baja">
      <formula>NOT(ISERROR(SEARCH("Muy Baja",J20)))</formula>
    </cfRule>
  </conditionalFormatting>
  <conditionalFormatting sqref="F40">
    <cfRule type="containsText" dxfId="283" priority="406" operator="containsText" text="Muy Baja">
      <formula>NOT(ISERROR(SEARCH("Muy Baja",F40)))</formula>
    </cfRule>
    <cfRule type="containsText" dxfId="282" priority="407" operator="containsText" text="Baja">
      <formula>NOT(ISERROR(SEARCH("Baja",F40)))</formula>
    </cfRule>
    <cfRule type="containsText" dxfId="281" priority="408" operator="containsText" text="Muy Alta">
      <formula>NOT(ISERROR(SEARCH("Muy Alta",F40)))</formula>
    </cfRule>
    <cfRule type="containsText" dxfId="280" priority="409" operator="containsText" text="Alta">
      <formula>NOT(ISERROR(SEARCH("Alta",F40)))</formula>
    </cfRule>
    <cfRule type="containsText" dxfId="279" priority="410" operator="containsText" text="Media">
      <formula>NOT(ISERROR(SEARCH("Media",F40)))</formula>
    </cfRule>
    <cfRule type="containsText" dxfId="278" priority="411" operator="containsText" text="Media">
      <formula>NOT(ISERROR(SEARCH("Media",F40)))</formula>
    </cfRule>
    <cfRule type="containsText" dxfId="277" priority="412" operator="containsText" text="Media">
      <formula>NOT(ISERROR(SEARCH("Media",F40)))</formula>
    </cfRule>
    <cfRule type="containsText" dxfId="276" priority="413" operator="containsText" text="Muy Baja">
      <formula>NOT(ISERROR(SEARCH("Muy Baja",F40)))</formula>
    </cfRule>
    <cfRule type="containsText" dxfId="275" priority="414" operator="containsText" text="Baja">
      <formula>NOT(ISERROR(SEARCH("Baja",F40)))</formula>
    </cfRule>
    <cfRule type="containsText" dxfId="274" priority="415" operator="containsText" text="Muy Baja">
      <formula>NOT(ISERROR(SEARCH("Muy Baja",F40)))</formula>
    </cfRule>
    <cfRule type="containsText" dxfId="273" priority="416" operator="containsText" text="Muy Baja">
      <formula>NOT(ISERROR(SEARCH("Muy Baja",F40)))</formula>
    </cfRule>
    <cfRule type="containsText" dxfId="272" priority="417" operator="containsText" text="Muy Baja">
      <formula>NOT(ISERROR(SEARCH("Muy Baja",F40)))</formula>
    </cfRule>
    <cfRule type="containsText" dxfId="271" priority="418" operator="containsText" text="Muy Baja'Tabla probabilidad'!">
      <formula>NOT(ISERROR(SEARCH("Muy Baja'Tabla probabilidad'!",F40)))</formula>
    </cfRule>
    <cfRule type="containsText" dxfId="270" priority="419" operator="containsText" text="Muy bajo">
      <formula>NOT(ISERROR(SEARCH("Muy bajo",F40)))</formula>
    </cfRule>
    <cfRule type="containsText" dxfId="269" priority="420" operator="containsText" text="Alta">
      <formula>NOT(ISERROR(SEARCH("Alta",F40)))</formula>
    </cfRule>
    <cfRule type="containsText" dxfId="268" priority="421" operator="containsText" text="Media">
      <formula>NOT(ISERROR(SEARCH("Media",F40)))</formula>
    </cfRule>
    <cfRule type="containsText" dxfId="267" priority="422" operator="containsText" text="Baja">
      <formula>NOT(ISERROR(SEARCH("Baja",F40)))</formula>
    </cfRule>
    <cfRule type="containsText" dxfId="266" priority="423" operator="containsText" text="Muy baja">
      <formula>NOT(ISERROR(SEARCH("Muy baja",F40)))</formula>
    </cfRule>
    <cfRule type="cellIs" dxfId="265" priority="426" operator="between">
      <formula>1</formula>
      <formula>2</formula>
    </cfRule>
    <cfRule type="cellIs" dxfId="264" priority="427" operator="between">
      <formula>0</formula>
      <formula>2</formula>
    </cfRule>
  </conditionalFormatting>
  <conditionalFormatting sqref="G40">
    <cfRule type="containsText" dxfId="263" priority="400" operator="containsText" text="Catastrófico">
      <formula>NOT(ISERROR(SEARCH("Catastrófico",G40)))</formula>
    </cfRule>
    <cfRule type="containsText" dxfId="262" priority="401" operator="containsText" text="Mayor">
      <formula>NOT(ISERROR(SEARCH("Mayor",G40)))</formula>
    </cfRule>
    <cfRule type="containsText" dxfId="261" priority="402" operator="containsText" text="Alta">
      <formula>NOT(ISERROR(SEARCH("Alta",G40)))</formula>
    </cfRule>
    <cfRule type="containsText" dxfId="260" priority="403" operator="containsText" text="Moderado">
      <formula>NOT(ISERROR(SEARCH("Moderado",G40)))</formula>
    </cfRule>
    <cfRule type="containsText" dxfId="259" priority="404" operator="containsText" text="Menor">
      <formula>NOT(ISERROR(SEARCH("Menor",G40)))</formula>
    </cfRule>
    <cfRule type="containsText" dxfId="258" priority="405" operator="containsText" text="Leve">
      <formula>NOT(ISERROR(SEARCH("Leve",G40)))</formula>
    </cfRule>
  </conditionalFormatting>
  <conditionalFormatting sqref="H40:I40">
    <cfRule type="containsText" dxfId="257" priority="395" operator="containsText" text="Extremo">
      <formula>NOT(ISERROR(SEARCH("Extremo",H40)))</formula>
    </cfRule>
    <cfRule type="containsText" dxfId="256" priority="396" operator="containsText" text="Alto">
      <formula>NOT(ISERROR(SEARCH("Alto",H40)))</formula>
    </cfRule>
    <cfRule type="containsText" dxfId="255" priority="397" operator="containsText" text="Bajo">
      <formula>NOT(ISERROR(SEARCH("Bajo",H40)))</formula>
    </cfRule>
    <cfRule type="containsText" dxfId="254" priority="398" operator="containsText" text="Moderado">
      <formula>NOT(ISERROR(SEARCH("Moderado",H40)))</formula>
    </cfRule>
    <cfRule type="containsText" dxfId="253" priority="399" operator="containsText" text="Extremo">
      <formula>NOT(ISERROR(SEARCH("Extremo",H40)))</formula>
    </cfRule>
  </conditionalFormatting>
  <conditionalFormatting sqref="J40:M49">
    <cfRule type="containsText" dxfId="252" priority="375" operator="containsText" text="Muy Baja">
      <formula>NOT(ISERROR(SEARCH("Muy Baja",J40)))</formula>
    </cfRule>
    <cfRule type="containsText" dxfId="251" priority="381" operator="containsText" text="Muy Alta">
      <formula>NOT(ISERROR(SEARCH("Muy Alta",J40)))</formula>
    </cfRule>
    <cfRule type="containsText" dxfId="250" priority="382" operator="containsText" text="Alta">
      <formula>NOT(ISERROR(SEARCH("Alta",J40)))</formula>
    </cfRule>
    <cfRule type="containsText" dxfId="249" priority="383" operator="containsText" text="Media">
      <formula>NOT(ISERROR(SEARCH("Media",J40)))</formula>
    </cfRule>
    <cfRule type="containsText" dxfId="248" priority="384" operator="containsText" text="Baja">
      <formula>NOT(ISERROR(SEARCH("Baja",J40)))</formula>
    </cfRule>
    <cfRule type="containsText" dxfId="247" priority="385" operator="containsText" text="Muy Baja">
      <formula>NOT(ISERROR(SEARCH("Muy Baja",J40)))</formula>
    </cfRule>
  </conditionalFormatting>
  <conditionalFormatting sqref="F50">
    <cfRule type="containsText" dxfId="232" priority="353" operator="containsText" text="Muy Baja">
      <formula>NOT(ISERROR(SEARCH("Muy Baja",F50)))</formula>
    </cfRule>
    <cfRule type="containsText" dxfId="231" priority="354" operator="containsText" text="Baja">
      <formula>NOT(ISERROR(SEARCH("Baja",F50)))</formula>
    </cfRule>
    <cfRule type="containsText" dxfId="230" priority="355" operator="containsText" text="Muy Alta">
      <formula>NOT(ISERROR(SEARCH("Muy Alta",F50)))</formula>
    </cfRule>
    <cfRule type="containsText" dxfId="229" priority="356" operator="containsText" text="Alta">
      <formula>NOT(ISERROR(SEARCH("Alta",F50)))</formula>
    </cfRule>
    <cfRule type="containsText" dxfId="228" priority="357" operator="containsText" text="Media">
      <formula>NOT(ISERROR(SEARCH("Media",F50)))</formula>
    </cfRule>
    <cfRule type="containsText" dxfId="227" priority="358" operator="containsText" text="Media">
      <formula>NOT(ISERROR(SEARCH("Media",F50)))</formula>
    </cfRule>
    <cfRule type="containsText" dxfId="226" priority="359" operator="containsText" text="Media">
      <formula>NOT(ISERROR(SEARCH("Media",F50)))</formula>
    </cfRule>
    <cfRule type="containsText" dxfId="225" priority="360" operator="containsText" text="Muy Baja">
      <formula>NOT(ISERROR(SEARCH("Muy Baja",F50)))</formula>
    </cfRule>
    <cfRule type="containsText" dxfId="224" priority="361" operator="containsText" text="Baja">
      <formula>NOT(ISERROR(SEARCH("Baja",F50)))</formula>
    </cfRule>
    <cfRule type="containsText" dxfId="223" priority="362" operator="containsText" text="Muy Baja">
      <formula>NOT(ISERROR(SEARCH("Muy Baja",F50)))</formula>
    </cfRule>
    <cfRule type="containsText" dxfId="222" priority="363" operator="containsText" text="Muy Baja">
      <formula>NOT(ISERROR(SEARCH("Muy Baja",F50)))</formula>
    </cfRule>
    <cfRule type="containsText" dxfId="221" priority="364" operator="containsText" text="Muy Baja">
      <formula>NOT(ISERROR(SEARCH("Muy Baja",F50)))</formula>
    </cfRule>
    <cfRule type="containsText" dxfId="220" priority="365" operator="containsText" text="Muy Baja'Tabla probabilidad'!">
      <formula>NOT(ISERROR(SEARCH("Muy Baja'Tabla probabilidad'!",F50)))</formula>
    </cfRule>
    <cfRule type="containsText" dxfId="219" priority="366" operator="containsText" text="Muy bajo">
      <formula>NOT(ISERROR(SEARCH("Muy bajo",F50)))</formula>
    </cfRule>
    <cfRule type="containsText" dxfId="218" priority="367" operator="containsText" text="Alta">
      <formula>NOT(ISERROR(SEARCH("Alta",F50)))</formula>
    </cfRule>
    <cfRule type="containsText" dxfId="217" priority="368" operator="containsText" text="Media">
      <formula>NOT(ISERROR(SEARCH("Media",F50)))</formula>
    </cfRule>
    <cfRule type="containsText" dxfId="216" priority="369" operator="containsText" text="Baja">
      <formula>NOT(ISERROR(SEARCH("Baja",F50)))</formula>
    </cfRule>
    <cfRule type="containsText" dxfId="215" priority="370" operator="containsText" text="Muy baja">
      <formula>NOT(ISERROR(SEARCH("Muy baja",F50)))</formula>
    </cfRule>
    <cfRule type="cellIs" dxfId="214" priority="373" operator="between">
      <formula>1</formula>
      <formula>2</formula>
    </cfRule>
    <cfRule type="cellIs" dxfId="213" priority="374" operator="between">
      <formula>0</formula>
      <formula>2</formula>
    </cfRule>
  </conditionalFormatting>
  <conditionalFormatting sqref="G50">
    <cfRule type="containsText" dxfId="212" priority="347" operator="containsText" text="Catastrófico">
      <formula>NOT(ISERROR(SEARCH("Catastrófico",G50)))</formula>
    </cfRule>
    <cfRule type="containsText" dxfId="211" priority="348" operator="containsText" text="Mayor">
      <formula>NOT(ISERROR(SEARCH("Mayor",G50)))</formula>
    </cfRule>
    <cfRule type="containsText" dxfId="210" priority="349" operator="containsText" text="Alta">
      <formula>NOT(ISERROR(SEARCH("Alta",G50)))</formula>
    </cfRule>
    <cfRule type="containsText" dxfId="209" priority="350" operator="containsText" text="Moderado">
      <formula>NOT(ISERROR(SEARCH("Moderado",G50)))</formula>
    </cfRule>
    <cfRule type="containsText" dxfId="208" priority="351" operator="containsText" text="Menor">
      <formula>NOT(ISERROR(SEARCH("Menor",G50)))</formula>
    </cfRule>
    <cfRule type="containsText" dxfId="207" priority="352" operator="containsText" text="Leve">
      <formula>NOT(ISERROR(SEARCH("Leve",G50)))</formula>
    </cfRule>
  </conditionalFormatting>
  <conditionalFormatting sqref="H50:I50">
    <cfRule type="containsText" dxfId="206" priority="342" operator="containsText" text="Extremo">
      <formula>NOT(ISERROR(SEARCH("Extremo",H50)))</formula>
    </cfRule>
    <cfRule type="containsText" dxfId="205" priority="343" operator="containsText" text="Alto">
      <formula>NOT(ISERROR(SEARCH("Alto",H50)))</formula>
    </cfRule>
    <cfRule type="containsText" dxfId="204" priority="344" operator="containsText" text="Bajo">
      <formula>NOT(ISERROR(SEARCH("Bajo",H50)))</formula>
    </cfRule>
    <cfRule type="containsText" dxfId="203" priority="345" operator="containsText" text="Moderado">
      <formula>NOT(ISERROR(SEARCH("Moderado",H50)))</formula>
    </cfRule>
    <cfRule type="containsText" dxfId="202" priority="346" operator="containsText" text="Extremo">
      <formula>NOT(ISERROR(SEARCH("Extremo",H50)))</formula>
    </cfRule>
  </conditionalFormatting>
  <conditionalFormatting sqref="J50:M59">
    <cfRule type="containsText" dxfId="201" priority="322" operator="containsText" text="Muy Baja">
      <formula>NOT(ISERROR(SEARCH("Muy Baja",J50)))</formula>
    </cfRule>
    <cfRule type="containsText" dxfId="200" priority="328" operator="containsText" text="Muy Alta">
      <formula>NOT(ISERROR(SEARCH("Muy Alta",J50)))</formula>
    </cfRule>
    <cfRule type="containsText" dxfId="199" priority="329" operator="containsText" text="Alta">
      <formula>NOT(ISERROR(SEARCH("Alta",J50)))</formula>
    </cfRule>
    <cfRule type="containsText" dxfId="198" priority="330" operator="containsText" text="Media">
      <formula>NOT(ISERROR(SEARCH("Media",J50)))</formula>
    </cfRule>
    <cfRule type="containsText" dxfId="197" priority="331" operator="containsText" text="Baja">
      <formula>NOT(ISERROR(SEARCH("Baja",J50)))</formula>
    </cfRule>
    <cfRule type="containsText" dxfId="196" priority="332" operator="containsText" text="Muy Baja">
      <formula>NOT(ISERROR(SEARCH("Muy Baja",J50)))</formula>
    </cfRule>
  </conditionalFormatting>
  <conditionalFormatting sqref="F60">
    <cfRule type="containsText" dxfId="181" priority="300" operator="containsText" text="Muy Baja">
      <formula>NOT(ISERROR(SEARCH("Muy Baja",F60)))</formula>
    </cfRule>
    <cfRule type="containsText" dxfId="180" priority="301" operator="containsText" text="Baja">
      <formula>NOT(ISERROR(SEARCH("Baja",F60)))</formula>
    </cfRule>
    <cfRule type="containsText" dxfId="179" priority="302" operator="containsText" text="Muy Alta">
      <formula>NOT(ISERROR(SEARCH("Muy Alta",F60)))</formula>
    </cfRule>
    <cfRule type="containsText" dxfId="178" priority="303" operator="containsText" text="Alta">
      <formula>NOT(ISERROR(SEARCH("Alta",F60)))</formula>
    </cfRule>
    <cfRule type="containsText" dxfId="177" priority="304" operator="containsText" text="Media">
      <formula>NOT(ISERROR(SEARCH("Media",F60)))</formula>
    </cfRule>
    <cfRule type="containsText" dxfId="176" priority="305" operator="containsText" text="Media">
      <formula>NOT(ISERROR(SEARCH("Media",F60)))</formula>
    </cfRule>
    <cfRule type="containsText" dxfId="175" priority="306" operator="containsText" text="Media">
      <formula>NOT(ISERROR(SEARCH("Media",F60)))</formula>
    </cfRule>
    <cfRule type="containsText" dxfId="174" priority="307" operator="containsText" text="Muy Baja">
      <formula>NOT(ISERROR(SEARCH("Muy Baja",F60)))</formula>
    </cfRule>
    <cfRule type="containsText" dxfId="173" priority="308" operator="containsText" text="Baja">
      <formula>NOT(ISERROR(SEARCH("Baja",F60)))</formula>
    </cfRule>
    <cfRule type="containsText" dxfId="172" priority="309" operator="containsText" text="Muy Baja">
      <formula>NOT(ISERROR(SEARCH("Muy Baja",F60)))</formula>
    </cfRule>
    <cfRule type="containsText" dxfId="171" priority="310" operator="containsText" text="Muy Baja">
      <formula>NOT(ISERROR(SEARCH("Muy Baja",F60)))</formula>
    </cfRule>
    <cfRule type="containsText" dxfId="170" priority="311" operator="containsText" text="Muy Baja">
      <formula>NOT(ISERROR(SEARCH("Muy Baja",F60)))</formula>
    </cfRule>
    <cfRule type="containsText" dxfId="169" priority="312" operator="containsText" text="Muy Baja'Tabla probabilidad'!">
      <formula>NOT(ISERROR(SEARCH("Muy Baja'Tabla probabilidad'!",F60)))</formula>
    </cfRule>
    <cfRule type="containsText" dxfId="168" priority="313" operator="containsText" text="Muy bajo">
      <formula>NOT(ISERROR(SEARCH("Muy bajo",F60)))</formula>
    </cfRule>
    <cfRule type="containsText" dxfId="167" priority="314" operator="containsText" text="Alta">
      <formula>NOT(ISERROR(SEARCH("Alta",F60)))</formula>
    </cfRule>
    <cfRule type="containsText" dxfId="166" priority="315" operator="containsText" text="Media">
      <formula>NOT(ISERROR(SEARCH("Media",F60)))</formula>
    </cfRule>
    <cfRule type="containsText" dxfId="165" priority="316" operator="containsText" text="Baja">
      <formula>NOT(ISERROR(SEARCH("Baja",F60)))</formula>
    </cfRule>
    <cfRule type="containsText" dxfId="164" priority="317" operator="containsText" text="Muy baja">
      <formula>NOT(ISERROR(SEARCH("Muy baja",F60)))</formula>
    </cfRule>
    <cfRule type="cellIs" dxfId="163" priority="320" operator="between">
      <formula>1</formula>
      <formula>2</formula>
    </cfRule>
    <cfRule type="cellIs" dxfId="162" priority="321" operator="between">
      <formula>0</formula>
      <formula>2</formula>
    </cfRule>
  </conditionalFormatting>
  <conditionalFormatting sqref="G60">
    <cfRule type="containsText" dxfId="161" priority="294" operator="containsText" text="Catastrófico">
      <formula>NOT(ISERROR(SEARCH("Catastrófico",G60)))</formula>
    </cfRule>
    <cfRule type="containsText" dxfId="160" priority="295" operator="containsText" text="Mayor">
      <formula>NOT(ISERROR(SEARCH("Mayor",G60)))</formula>
    </cfRule>
    <cfRule type="containsText" dxfId="159" priority="296" operator="containsText" text="Alta">
      <formula>NOT(ISERROR(SEARCH("Alta",G60)))</formula>
    </cfRule>
    <cfRule type="containsText" dxfId="158" priority="297" operator="containsText" text="Moderado">
      <formula>NOT(ISERROR(SEARCH("Moderado",G60)))</formula>
    </cfRule>
    <cfRule type="containsText" dxfId="157" priority="298" operator="containsText" text="Menor">
      <formula>NOT(ISERROR(SEARCH("Menor",G60)))</formula>
    </cfRule>
    <cfRule type="containsText" dxfId="156" priority="299" operator="containsText" text="Leve">
      <formula>NOT(ISERROR(SEARCH("Leve",G60)))</formula>
    </cfRule>
  </conditionalFormatting>
  <conditionalFormatting sqref="H60:I60">
    <cfRule type="containsText" dxfId="155" priority="289" operator="containsText" text="Extremo">
      <formula>NOT(ISERROR(SEARCH("Extremo",H60)))</formula>
    </cfRule>
    <cfRule type="containsText" dxfId="154" priority="290" operator="containsText" text="Alto">
      <formula>NOT(ISERROR(SEARCH("Alto",H60)))</formula>
    </cfRule>
    <cfRule type="containsText" dxfId="153" priority="291" operator="containsText" text="Bajo">
      <formula>NOT(ISERROR(SEARCH("Bajo",H60)))</formula>
    </cfRule>
    <cfRule type="containsText" dxfId="152" priority="292" operator="containsText" text="Moderado">
      <formula>NOT(ISERROR(SEARCH("Moderado",H60)))</formula>
    </cfRule>
    <cfRule type="containsText" dxfId="151" priority="293" operator="containsText" text="Extremo">
      <formula>NOT(ISERROR(SEARCH("Extremo",H60)))</formula>
    </cfRule>
  </conditionalFormatting>
  <conditionalFormatting sqref="J60:M69">
    <cfRule type="containsText" dxfId="150" priority="269" operator="containsText" text="Muy Baja">
      <formula>NOT(ISERROR(SEARCH("Muy Baja",J60)))</formula>
    </cfRule>
    <cfRule type="containsText" dxfId="149" priority="275" operator="containsText" text="Muy Alta">
      <formula>NOT(ISERROR(SEARCH("Muy Alta",J60)))</formula>
    </cfRule>
    <cfRule type="containsText" dxfId="148" priority="276" operator="containsText" text="Alta">
      <formula>NOT(ISERROR(SEARCH("Alta",J60)))</formula>
    </cfRule>
    <cfRule type="containsText" dxfId="147" priority="277" operator="containsText" text="Media">
      <formula>NOT(ISERROR(SEARCH("Media",J60)))</formula>
    </cfRule>
    <cfRule type="containsText" dxfId="146" priority="278" operator="containsText" text="Baja">
      <formula>NOT(ISERROR(SEARCH("Baja",J60)))</formula>
    </cfRule>
    <cfRule type="containsText" dxfId="145" priority="279" operator="containsText" text="Muy Baja">
      <formula>NOT(ISERROR(SEARCH("Muy Baja",J60)))</formula>
    </cfRule>
  </conditionalFormatting>
  <conditionalFormatting sqref="F70">
    <cfRule type="containsText" dxfId="130" priority="247" operator="containsText" text="Muy Baja">
      <formula>NOT(ISERROR(SEARCH("Muy Baja",F70)))</formula>
    </cfRule>
    <cfRule type="containsText" dxfId="129" priority="248" operator="containsText" text="Baja">
      <formula>NOT(ISERROR(SEARCH("Baja",F70)))</formula>
    </cfRule>
    <cfRule type="containsText" dxfId="128" priority="249" operator="containsText" text="Muy Alta">
      <formula>NOT(ISERROR(SEARCH("Muy Alta",F70)))</formula>
    </cfRule>
    <cfRule type="containsText" dxfId="127" priority="250" operator="containsText" text="Alta">
      <formula>NOT(ISERROR(SEARCH("Alta",F70)))</formula>
    </cfRule>
    <cfRule type="containsText" dxfId="126" priority="251" operator="containsText" text="Media">
      <formula>NOT(ISERROR(SEARCH("Media",F70)))</formula>
    </cfRule>
    <cfRule type="containsText" dxfId="125" priority="252" operator="containsText" text="Media">
      <formula>NOT(ISERROR(SEARCH("Media",F70)))</formula>
    </cfRule>
    <cfRule type="containsText" dxfId="124" priority="253" operator="containsText" text="Media">
      <formula>NOT(ISERROR(SEARCH("Media",F70)))</formula>
    </cfRule>
    <cfRule type="containsText" dxfId="123" priority="254" operator="containsText" text="Muy Baja">
      <formula>NOT(ISERROR(SEARCH("Muy Baja",F70)))</formula>
    </cfRule>
    <cfRule type="containsText" dxfId="122" priority="255" operator="containsText" text="Baja">
      <formula>NOT(ISERROR(SEARCH("Baja",F70)))</formula>
    </cfRule>
    <cfRule type="containsText" dxfId="121" priority="256" operator="containsText" text="Muy Baja">
      <formula>NOT(ISERROR(SEARCH("Muy Baja",F70)))</formula>
    </cfRule>
    <cfRule type="containsText" dxfId="120" priority="257" operator="containsText" text="Muy Baja">
      <formula>NOT(ISERROR(SEARCH("Muy Baja",F70)))</formula>
    </cfRule>
    <cfRule type="containsText" dxfId="119" priority="258" operator="containsText" text="Muy Baja">
      <formula>NOT(ISERROR(SEARCH("Muy Baja",F70)))</formula>
    </cfRule>
    <cfRule type="containsText" dxfId="118" priority="259" operator="containsText" text="Muy Baja'Tabla probabilidad'!">
      <formula>NOT(ISERROR(SEARCH("Muy Baja'Tabla probabilidad'!",F70)))</formula>
    </cfRule>
    <cfRule type="containsText" dxfId="117" priority="260" operator="containsText" text="Muy bajo">
      <formula>NOT(ISERROR(SEARCH("Muy bajo",F70)))</formula>
    </cfRule>
    <cfRule type="containsText" dxfId="116" priority="261" operator="containsText" text="Alta">
      <formula>NOT(ISERROR(SEARCH("Alta",F70)))</formula>
    </cfRule>
    <cfRule type="containsText" dxfId="115" priority="262" operator="containsText" text="Media">
      <formula>NOT(ISERROR(SEARCH("Media",F70)))</formula>
    </cfRule>
    <cfRule type="containsText" dxfId="114" priority="263" operator="containsText" text="Baja">
      <formula>NOT(ISERROR(SEARCH("Baja",F70)))</formula>
    </cfRule>
    <cfRule type="containsText" dxfId="113" priority="264" operator="containsText" text="Muy baja">
      <formula>NOT(ISERROR(SEARCH("Muy baja",F70)))</formula>
    </cfRule>
    <cfRule type="cellIs" dxfId="112" priority="267" operator="between">
      <formula>1</formula>
      <formula>2</formula>
    </cfRule>
    <cfRule type="cellIs" dxfId="111" priority="268" operator="between">
      <formula>0</formula>
      <formula>2</formula>
    </cfRule>
  </conditionalFormatting>
  <conditionalFormatting sqref="G70">
    <cfRule type="containsText" dxfId="110" priority="241" operator="containsText" text="Catastrófico">
      <formula>NOT(ISERROR(SEARCH("Catastrófico",G70)))</formula>
    </cfRule>
    <cfRule type="containsText" dxfId="109" priority="242" operator="containsText" text="Mayor">
      <formula>NOT(ISERROR(SEARCH("Mayor",G70)))</formula>
    </cfRule>
    <cfRule type="containsText" dxfId="108" priority="243" operator="containsText" text="Alta">
      <formula>NOT(ISERROR(SEARCH("Alta",G70)))</formula>
    </cfRule>
    <cfRule type="containsText" dxfId="107" priority="244" operator="containsText" text="Moderado">
      <formula>NOT(ISERROR(SEARCH("Moderado",G70)))</formula>
    </cfRule>
    <cfRule type="containsText" dxfId="106" priority="245" operator="containsText" text="Menor">
      <formula>NOT(ISERROR(SEARCH("Menor",G70)))</formula>
    </cfRule>
    <cfRule type="containsText" dxfId="105" priority="246" operator="containsText" text="Leve">
      <formula>NOT(ISERROR(SEARCH("Leve",G70)))</formula>
    </cfRule>
  </conditionalFormatting>
  <conditionalFormatting sqref="H70:I70">
    <cfRule type="containsText" dxfId="104" priority="236" operator="containsText" text="Extremo">
      <formula>NOT(ISERROR(SEARCH("Extremo",H70)))</formula>
    </cfRule>
    <cfRule type="containsText" dxfId="103" priority="237" operator="containsText" text="Alto">
      <formula>NOT(ISERROR(SEARCH("Alto",H70)))</formula>
    </cfRule>
    <cfRule type="containsText" dxfId="102" priority="238" operator="containsText" text="Bajo">
      <formula>NOT(ISERROR(SEARCH("Bajo",H70)))</formula>
    </cfRule>
    <cfRule type="containsText" dxfId="101" priority="239" operator="containsText" text="Moderado">
      <formula>NOT(ISERROR(SEARCH("Moderado",H70)))</formula>
    </cfRule>
    <cfRule type="containsText" dxfId="100" priority="240" operator="containsText" text="Extremo">
      <formula>NOT(ISERROR(SEARCH("Extremo",H70)))</formula>
    </cfRule>
  </conditionalFormatting>
  <conditionalFormatting sqref="J70:M79">
    <cfRule type="containsText" dxfId="99" priority="216" operator="containsText" text="Muy Baja">
      <formula>NOT(ISERROR(SEARCH("Muy Baja",J70)))</formula>
    </cfRule>
    <cfRule type="containsText" dxfId="98" priority="222" operator="containsText" text="Muy Alta">
      <formula>NOT(ISERROR(SEARCH("Muy Alta",J70)))</formula>
    </cfRule>
    <cfRule type="containsText" dxfId="97" priority="223" operator="containsText" text="Alta">
      <formula>NOT(ISERROR(SEARCH("Alta",J70)))</formula>
    </cfRule>
    <cfRule type="containsText" dxfId="96" priority="224" operator="containsText" text="Media">
      <formula>NOT(ISERROR(SEARCH("Media",J70)))</formula>
    </cfRule>
    <cfRule type="containsText" dxfId="95" priority="225" operator="containsText" text="Baja">
      <formula>NOT(ISERROR(SEARCH("Baja",J70)))</formula>
    </cfRule>
    <cfRule type="containsText" dxfId="94" priority="226" operator="containsText" text="Muy Baja">
      <formula>NOT(ISERROR(SEARCH("Muy Baja",J70)))</formula>
    </cfRule>
  </conditionalFormatting>
  <conditionalFormatting sqref="J10:M19">
    <cfRule type="containsText" dxfId="79" priority="1" operator="containsText" text="Muy Baja">
      <formula>NOT(ISERROR(SEARCH("Muy Baja",J10)))</formula>
    </cfRule>
    <cfRule type="containsText" dxfId="78" priority="7" operator="containsText" text="Muy Alta">
      <formula>NOT(ISERROR(SEARCH("Muy Alta",J10)))</formula>
    </cfRule>
    <cfRule type="containsText" dxfId="77" priority="8" operator="containsText" text="Alta">
      <formula>NOT(ISERROR(SEARCH("Alta",J10)))</formula>
    </cfRule>
    <cfRule type="containsText" dxfId="76" priority="9" operator="containsText" text="Media">
      <formula>NOT(ISERROR(SEARCH("Media",J10)))</formula>
    </cfRule>
    <cfRule type="containsText" dxfId="75" priority="10" operator="containsText" text="Baja">
      <formula>NOT(ISERROR(SEARCH("Baja",J10)))</formula>
    </cfRule>
    <cfRule type="containsText" dxfId="74" priority="11" operator="containsText" text="Muy Baja">
      <formula>NOT(ISERROR(SEARCH("Muy Baja",J10)))</formula>
    </cfRule>
  </conditionalFormatting>
  <dataValidations count="2">
    <dataValidation type="list" allowBlank="1" showInputMessage="1" showErrorMessage="1" sqref="D10:D79" xr:uid="{00000000-0002-0000-0700-000000000000}">
      <formula1>#REF!</formula1>
    </dataValidation>
    <dataValidation allowBlank="1" showInputMessage="1" showErrorMessage="1" prompt="Enunciar cuál es el control" sqref="O60 O30 O40 O20 O50 O70" xr:uid="{776D7759-FCFD-481B-8767-E758054C2CC1}"/>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7" operator="containsText" id="{FF67F3F8-F187-4FF7-B6E3-7951A8F21653}">
            <xm:f>NOT(ISERROR(SEARCH(#REF!,F10)))</xm:f>
            <xm:f>#REF!</xm:f>
            <x14:dxf>
              <font>
                <color rgb="FF006100"/>
              </font>
              <fill>
                <patternFill>
                  <bgColor rgb="FFC6EFCE"/>
                </patternFill>
              </fill>
            </x14:dxf>
          </x14:cfRule>
          <x14:cfRule type="containsText" priority="478" operator="containsText" id="{9A3FE5D7-7FE5-4820-81AE-8FF80ABF2A04}">
            <xm:f>NOT(ISERROR(SEARCH(#REF!,F10)))</xm:f>
            <xm:f>#REF!</xm:f>
            <x14:dxf>
              <font>
                <color rgb="FF9C0006"/>
              </font>
              <fill>
                <patternFill>
                  <bgColor rgb="FFFFC7CE"/>
                </patternFill>
              </fill>
            </x14:dxf>
          </x14:cfRule>
          <xm:sqref>F10 F20 F30</xm:sqref>
        </x14:conditionalFormatting>
        <x14:conditionalFormatting xmlns:xm="http://schemas.microsoft.com/office/excel/2006/main">
          <x14:cfRule type="containsText" priority="424" operator="containsText" id="{6E2298CC-F709-435D-AB30-7881F9A6B322}">
            <xm:f>NOT(ISERROR(SEARCH(#REF!,F40)))</xm:f>
            <xm:f>#REF!</xm:f>
            <x14:dxf>
              <font>
                <color rgb="FF006100"/>
              </font>
              <fill>
                <patternFill>
                  <bgColor rgb="FFC6EFCE"/>
                </patternFill>
              </fill>
            </x14:dxf>
          </x14:cfRule>
          <x14:cfRule type="containsText" priority="425" operator="containsText" id="{CBD130C6-BF14-4FB3-9915-54034C977717}">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371" operator="containsText" id="{F9FA4462-DEFE-4609-964A-02CCEACBF44C}">
            <xm:f>NOT(ISERROR(SEARCH(#REF!,F50)))</xm:f>
            <xm:f>#REF!</xm:f>
            <x14:dxf>
              <font>
                <color rgb="FF006100"/>
              </font>
              <fill>
                <patternFill>
                  <bgColor rgb="FFC6EFCE"/>
                </patternFill>
              </fill>
            </x14:dxf>
          </x14:cfRule>
          <x14:cfRule type="containsText" priority="372" operator="containsText" id="{5A064CA5-E6BA-4999-B213-7E15F0E46280}">
            <xm:f>NOT(ISERROR(SEARCH(#REF!,F50)))</xm:f>
            <xm:f>#REF!</xm:f>
            <x14:dxf>
              <font>
                <color rgb="FF9C0006"/>
              </font>
              <fill>
                <patternFill>
                  <bgColor rgb="FFFFC7CE"/>
                </patternFill>
              </fill>
            </x14:dxf>
          </x14:cfRule>
          <xm:sqref>F50</xm:sqref>
        </x14:conditionalFormatting>
        <x14:conditionalFormatting xmlns:xm="http://schemas.microsoft.com/office/excel/2006/main">
          <x14:cfRule type="containsText" priority="318" operator="containsText" id="{C0EF6F7F-90D4-4035-AC77-1E43D418D99E}">
            <xm:f>NOT(ISERROR(SEARCH(#REF!,F60)))</xm:f>
            <xm:f>#REF!</xm:f>
            <x14:dxf>
              <font>
                <color rgb="FF006100"/>
              </font>
              <fill>
                <patternFill>
                  <bgColor rgb="FFC6EFCE"/>
                </patternFill>
              </fill>
            </x14:dxf>
          </x14:cfRule>
          <x14:cfRule type="containsText" priority="319" operator="containsText" id="{60796B9A-20F9-4202-8E32-7B32281FF140}">
            <xm:f>NOT(ISERROR(SEARCH(#REF!,F60)))</xm:f>
            <xm:f>#REF!</xm:f>
            <x14:dxf>
              <font>
                <color rgb="FF9C0006"/>
              </font>
              <fill>
                <patternFill>
                  <bgColor rgb="FFFFC7CE"/>
                </patternFill>
              </fill>
            </x14:dxf>
          </x14:cfRule>
          <xm:sqref>F60</xm:sqref>
        </x14:conditionalFormatting>
        <x14:conditionalFormatting xmlns:xm="http://schemas.microsoft.com/office/excel/2006/main">
          <x14:cfRule type="containsText" priority="265" operator="containsText" id="{F2B0CD69-AAED-4D3A-A3B0-21AE39EDD551}">
            <xm:f>NOT(ISERROR(SEARCH(#REF!,F70)))</xm:f>
            <xm:f>#REF!</xm:f>
            <x14:dxf>
              <font>
                <color rgb="FF006100"/>
              </font>
              <fill>
                <patternFill>
                  <bgColor rgb="FFC6EFCE"/>
                </patternFill>
              </fill>
            </x14:dxf>
          </x14:cfRule>
          <x14:cfRule type="containsText" priority="266" operator="containsText" id="{250A1382-41ED-4E76-B76F-93CB3532B8F4}">
            <xm:f>NOT(ISERROR(SEARCH(#REF!,F70)))</xm:f>
            <xm:f>#REF!</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92" t="s">
        <v>339</v>
      </c>
      <c r="C2" s="492"/>
      <c r="D2" s="492"/>
      <c r="E2" s="492"/>
      <c r="F2" s="141"/>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07"/>
      <c r="C3" s="107"/>
      <c r="D3" s="107"/>
      <c r="E3" s="108"/>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42"/>
      <c r="C4" s="143" t="s">
        <v>340</v>
      </c>
      <c r="D4" s="144"/>
      <c r="E4" s="145" t="s">
        <v>341</v>
      </c>
      <c r="F4" s="146"/>
      <c r="G4" s="1"/>
      <c r="H4" s="1"/>
      <c r="I4" s="1"/>
      <c r="J4" s="1"/>
      <c r="K4" s="1"/>
      <c r="L4" s="1"/>
      <c r="M4" s="1"/>
      <c r="N4" s="1"/>
      <c r="O4" s="1"/>
      <c r="P4" s="1"/>
      <c r="Q4" s="1"/>
      <c r="R4" s="1"/>
      <c r="S4" s="1"/>
      <c r="T4" s="1"/>
      <c r="U4" s="1"/>
      <c r="V4" s="1"/>
      <c r="W4" s="1"/>
      <c r="X4" s="1"/>
      <c r="Y4" s="1"/>
      <c r="Z4" s="1"/>
      <c r="AA4" s="1"/>
      <c r="AB4" s="1"/>
      <c r="AC4" s="1"/>
      <c r="AD4" s="1"/>
      <c r="AE4" s="1"/>
    </row>
    <row r="5" spans="1:137" ht="40.5">
      <c r="A5" s="1"/>
      <c r="B5" s="142"/>
      <c r="C5" s="147" t="s">
        <v>342</v>
      </c>
      <c r="D5" s="147"/>
      <c r="E5" s="147" t="s">
        <v>343</v>
      </c>
      <c r="F5" s="148" t="s">
        <v>341</v>
      </c>
      <c r="G5" s="1"/>
      <c r="H5" s="1"/>
      <c r="I5" s="1"/>
      <c r="J5" s="1"/>
      <c r="K5" s="1"/>
      <c r="L5" s="1"/>
      <c r="M5" s="1"/>
      <c r="N5" s="1"/>
      <c r="O5" s="1"/>
      <c r="P5" s="1"/>
      <c r="Q5" s="1"/>
      <c r="R5" s="1"/>
      <c r="S5" s="1"/>
      <c r="T5" s="1"/>
      <c r="U5" s="1"/>
      <c r="V5" s="1"/>
      <c r="W5" s="1"/>
      <c r="X5" s="1"/>
      <c r="Y5" s="1"/>
      <c r="Z5" s="1"/>
      <c r="AA5" s="1"/>
      <c r="AB5" s="1"/>
      <c r="AC5" s="1"/>
      <c r="AD5" s="1"/>
      <c r="AE5" s="1"/>
    </row>
    <row r="6" spans="1:137" ht="20.25">
      <c r="A6" s="1"/>
      <c r="B6" s="149" t="s">
        <v>344</v>
      </c>
      <c r="C6" s="150" t="s">
        <v>345</v>
      </c>
      <c r="D6" s="151">
        <v>0.04</v>
      </c>
      <c r="E6" s="152" t="s">
        <v>346</v>
      </c>
      <c r="F6" s="153">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54" t="s">
        <v>347</v>
      </c>
      <c r="C7" s="150" t="s">
        <v>348</v>
      </c>
      <c r="D7" s="151">
        <v>0.09</v>
      </c>
      <c r="E7" s="152" t="s">
        <v>349</v>
      </c>
      <c r="F7" s="153">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55" t="s">
        <v>350</v>
      </c>
      <c r="C8" s="150" t="s">
        <v>351</v>
      </c>
      <c r="D8" s="151">
        <v>0.28999999999999998</v>
      </c>
      <c r="E8" s="152" t="s">
        <v>352</v>
      </c>
      <c r="F8" s="153">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56" t="s">
        <v>353</v>
      </c>
      <c r="C9" s="150" t="s">
        <v>354</v>
      </c>
      <c r="D9" s="151">
        <v>0.49</v>
      </c>
      <c r="E9" s="152" t="s">
        <v>355</v>
      </c>
      <c r="F9" s="153">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57" t="s">
        <v>356</v>
      </c>
      <c r="C10" s="150" t="s">
        <v>357</v>
      </c>
      <c r="D10" s="151">
        <v>1</v>
      </c>
      <c r="E10" s="152" t="s">
        <v>358</v>
      </c>
      <c r="F10" s="153">
        <v>5</v>
      </c>
      <c r="G10" s="1"/>
      <c r="H10" s="1"/>
      <c r="I10" s="158" t="s">
        <v>359</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93" t="s">
        <v>360</v>
      </c>
      <c r="C14" s="493"/>
      <c r="D14" s="493"/>
      <c r="E14" s="493"/>
      <c r="F14" s="159"/>
      <c r="G14" s="22"/>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160"/>
      <c r="C15" s="161"/>
      <c r="D15" s="161"/>
      <c r="E15" s="161"/>
      <c r="F15" s="160"/>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5" customFormat="1" ht="20.25">
      <c r="A16" s="24"/>
      <c r="B16" s="160"/>
      <c r="C16" s="494" t="s">
        <v>285</v>
      </c>
      <c r="D16" s="494"/>
      <c r="E16" s="494"/>
      <c r="F16" s="160"/>
      <c r="G16" s="24"/>
      <c r="H16" s="24"/>
      <c r="I16" s="162" t="s">
        <v>283</v>
      </c>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row>
    <row r="17" spans="1:137" s="25" customFormat="1" ht="30.75" customHeight="1">
      <c r="A17" s="24"/>
      <c r="B17" s="149" t="s">
        <v>361</v>
      </c>
      <c r="C17" s="491" t="s">
        <v>293</v>
      </c>
      <c r="D17" s="491"/>
      <c r="E17" s="491"/>
      <c r="F17" s="153">
        <v>1</v>
      </c>
      <c r="G17" s="24"/>
      <c r="H17" s="24"/>
      <c r="I17" s="158" t="s">
        <v>285</v>
      </c>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row>
    <row r="18" spans="1:137" s="25" customFormat="1" ht="30.75" customHeight="1">
      <c r="A18" s="24"/>
      <c r="B18" s="154" t="s">
        <v>362</v>
      </c>
      <c r="C18" s="491" t="s">
        <v>292</v>
      </c>
      <c r="D18" s="491"/>
      <c r="E18" s="491"/>
      <c r="F18" s="153">
        <v>2</v>
      </c>
      <c r="G18" s="24"/>
      <c r="H18" s="24"/>
      <c r="I18" s="158" t="s">
        <v>287</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row>
    <row r="19" spans="1:137" s="25" customFormat="1" ht="30.75" customHeight="1">
      <c r="A19" s="24"/>
      <c r="B19" s="155" t="s">
        <v>363</v>
      </c>
      <c r="C19" s="491" t="s">
        <v>291</v>
      </c>
      <c r="D19" s="491"/>
      <c r="E19" s="491"/>
      <c r="F19" s="153">
        <v>3</v>
      </c>
      <c r="G19" s="24"/>
      <c r="H19" s="24"/>
      <c r="I19" s="158" t="s">
        <v>289</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row>
    <row r="20" spans="1:137" s="25" customFormat="1" ht="30.75" customHeight="1">
      <c r="A20" s="24"/>
      <c r="B20" s="156" t="s">
        <v>364</v>
      </c>
      <c r="C20" s="491" t="s">
        <v>286</v>
      </c>
      <c r="D20" s="491"/>
      <c r="E20" s="491"/>
      <c r="F20" s="153">
        <v>4</v>
      </c>
      <c r="G20" s="24"/>
      <c r="H20" s="24"/>
      <c r="I20" s="158" t="s">
        <v>365</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row>
    <row r="21" spans="1:137" s="25" customFormat="1" ht="30.75" customHeight="1">
      <c r="A21" s="24"/>
      <c r="B21" s="157" t="s">
        <v>366</v>
      </c>
      <c r="C21" s="491" t="s">
        <v>367</v>
      </c>
      <c r="D21" s="491"/>
      <c r="E21" s="491"/>
      <c r="F21" s="153">
        <v>5</v>
      </c>
      <c r="G21" s="24"/>
      <c r="H21" s="24"/>
      <c r="I21" s="158" t="str">
        <f>C48</f>
        <v>Interrupción o afectación en la prestación del servicio administrativo</v>
      </c>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row>
    <row r="22" spans="1:137" s="25" customFormat="1" ht="20.25">
      <c r="A22" s="24"/>
      <c r="B22" s="26"/>
      <c r="C22" s="23"/>
      <c r="D22" s="23"/>
      <c r="E22" s="23"/>
      <c r="F22" s="27"/>
      <c r="G22" s="24"/>
      <c r="H22" s="24"/>
      <c r="I22" s="158" t="str">
        <f>C56</f>
        <v>Afectación Ambiental</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row>
    <row r="23" spans="1:137" s="25" customFormat="1" ht="20.25">
      <c r="A23" s="24"/>
      <c r="B23" s="26"/>
      <c r="C23" s="23"/>
      <c r="D23" s="23"/>
      <c r="E23" s="23"/>
      <c r="F23" s="27"/>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row>
    <row r="24" spans="1:137" s="25" customFormat="1" ht="20.25">
      <c r="A24" s="24"/>
      <c r="B24" s="160"/>
      <c r="C24" s="495" t="s">
        <v>287</v>
      </c>
      <c r="D24" s="495"/>
      <c r="E24" s="495"/>
      <c r="F24" s="27"/>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row>
    <row r="25" spans="1:137" s="25" customFormat="1" ht="20.25">
      <c r="A25" s="24"/>
      <c r="B25" s="163" t="s">
        <v>361</v>
      </c>
      <c r="C25" s="491" t="s">
        <v>288</v>
      </c>
      <c r="D25" s="491"/>
      <c r="E25" s="491"/>
      <c r="F25" s="153">
        <v>1</v>
      </c>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row>
    <row r="26" spans="1:137" s="25" customFormat="1" ht="20.25">
      <c r="A26" s="24"/>
      <c r="B26" s="164" t="s">
        <v>362</v>
      </c>
      <c r="C26" s="491" t="s">
        <v>295</v>
      </c>
      <c r="D26" s="491"/>
      <c r="E26" s="491"/>
      <c r="F26" s="153">
        <v>2</v>
      </c>
      <c r="G26" s="24"/>
      <c r="H26" s="24"/>
      <c r="I26" s="26"/>
      <c r="J26" s="26"/>
      <c r="K26" s="26"/>
      <c r="L26" s="26"/>
      <c r="M26" s="26"/>
      <c r="N26" s="26"/>
      <c r="O26" s="26"/>
      <c r="P26" s="26"/>
      <c r="Q26" s="26"/>
      <c r="R26" s="26"/>
      <c r="S26" s="26"/>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row>
    <row r="27" spans="1:137" s="25" customFormat="1" ht="20.25">
      <c r="A27" s="24"/>
      <c r="B27" s="165" t="s">
        <v>363</v>
      </c>
      <c r="C27" s="491" t="s">
        <v>294</v>
      </c>
      <c r="D27" s="491"/>
      <c r="E27" s="491"/>
      <c r="F27" s="153">
        <v>3</v>
      </c>
      <c r="G27" s="24"/>
      <c r="H27" s="24"/>
      <c r="I27" s="26" t="s">
        <v>368</v>
      </c>
      <c r="J27" s="26"/>
      <c r="K27" s="26"/>
      <c r="L27" s="26"/>
      <c r="M27" s="26"/>
      <c r="N27" s="26"/>
      <c r="O27" s="26"/>
      <c r="P27" s="26"/>
      <c r="Q27" s="26"/>
      <c r="R27" s="26"/>
      <c r="S27" s="26"/>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row>
    <row r="28" spans="1:137" s="25" customFormat="1" ht="20.25">
      <c r="A28" s="24"/>
      <c r="B28" s="166" t="s">
        <v>364</v>
      </c>
      <c r="C28" s="491" t="s">
        <v>369</v>
      </c>
      <c r="D28" s="491"/>
      <c r="E28" s="491"/>
      <c r="F28" s="153">
        <v>4</v>
      </c>
      <c r="G28" s="24"/>
      <c r="H28" s="24"/>
      <c r="I28" s="26" t="s">
        <v>370</v>
      </c>
      <c r="J28" s="26"/>
      <c r="K28" s="26"/>
      <c r="L28" s="26"/>
      <c r="M28" s="26"/>
      <c r="N28" s="26"/>
      <c r="O28" s="26"/>
      <c r="P28" s="26"/>
      <c r="Q28" s="26"/>
      <c r="R28" s="26"/>
      <c r="S28" s="26"/>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row>
    <row r="29" spans="1:137" s="25" customFormat="1" ht="20.25">
      <c r="A29" s="24"/>
      <c r="B29" s="167" t="s">
        <v>366</v>
      </c>
      <c r="C29" s="491" t="s">
        <v>371</v>
      </c>
      <c r="D29" s="491"/>
      <c r="E29" s="491"/>
      <c r="F29" s="153">
        <v>5</v>
      </c>
      <c r="G29" s="24"/>
      <c r="H29" s="24"/>
      <c r="I29" s="26" t="s">
        <v>372</v>
      </c>
      <c r="J29" s="26"/>
      <c r="K29" s="26"/>
      <c r="L29" s="26"/>
      <c r="M29" s="26"/>
      <c r="N29" s="26"/>
      <c r="O29" s="26"/>
      <c r="P29" s="26"/>
      <c r="Q29" s="26"/>
      <c r="R29" s="26"/>
      <c r="S29" s="26"/>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row>
    <row r="30" spans="1:137" s="25" customFormat="1" ht="20.25">
      <c r="A30" s="24"/>
      <c r="B30" s="26"/>
      <c r="C30" s="23"/>
      <c r="D30" s="23"/>
      <c r="E30" s="23"/>
      <c r="F30" s="27"/>
      <c r="G30" s="24"/>
      <c r="H30" s="24"/>
      <c r="I30" s="26" t="s">
        <v>373</v>
      </c>
      <c r="J30" s="26"/>
      <c r="K30" s="26"/>
      <c r="L30" s="26"/>
      <c r="M30" s="26"/>
      <c r="N30" s="26"/>
      <c r="O30" s="26"/>
      <c r="P30" s="26"/>
      <c r="Q30" s="26"/>
      <c r="R30" s="26"/>
      <c r="S30" s="26"/>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row>
    <row r="31" spans="1:137" s="24" customFormat="1" ht="20.25">
      <c r="B31" s="28"/>
      <c r="C31" s="28"/>
      <c r="D31" s="28"/>
      <c r="E31" s="28"/>
      <c r="F31" s="27"/>
      <c r="I31" s="26" t="s">
        <v>374</v>
      </c>
      <c r="J31" s="26"/>
      <c r="K31" s="26"/>
      <c r="L31" s="26"/>
      <c r="M31" s="26"/>
      <c r="N31" s="26"/>
      <c r="O31" s="26"/>
      <c r="P31" s="26"/>
      <c r="Q31" s="26"/>
      <c r="R31" s="26"/>
      <c r="S31" s="26"/>
    </row>
    <row r="32" spans="1:137" s="24" customFormat="1" ht="20.25">
      <c r="B32" s="168"/>
      <c r="C32" s="494" t="s">
        <v>289</v>
      </c>
      <c r="D32" s="494"/>
      <c r="E32" s="494"/>
      <c r="F32" s="27"/>
      <c r="I32" s="26"/>
      <c r="J32" s="26"/>
      <c r="K32" s="26"/>
      <c r="L32" s="26"/>
      <c r="M32" s="26"/>
      <c r="N32" s="26"/>
      <c r="O32" s="26"/>
      <c r="P32" s="26"/>
      <c r="Q32" s="26"/>
      <c r="R32" s="26"/>
      <c r="S32" s="26"/>
    </row>
    <row r="33" spans="2:19" s="24" customFormat="1" ht="20.25">
      <c r="B33" s="149" t="s">
        <v>361</v>
      </c>
      <c r="C33" s="491" t="s">
        <v>290</v>
      </c>
      <c r="D33" s="491"/>
      <c r="E33" s="491"/>
      <c r="F33" s="153">
        <v>1</v>
      </c>
      <c r="I33" s="26" t="s">
        <v>368</v>
      </c>
      <c r="J33" s="26"/>
      <c r="K33" s="26"/>
      <c r="L33" s="26"/>
      <c r="M33" s="26"/>
      <c r="N33" s="26"/>
      <c r="O33" s="26"/>
      <c r="P33" s="26"/>
      <c r="Q33" s="26"/>
      <c r="R33" s="26"/>
      <c r="S33" s="26"/>
    </row>
    <row r="34" spans="2:19" s="24" customFormat="1" ht="20.25">
      <c r="B34" s="154" t="s">
        <v>362</v>
      </c>
      <c r="C34" s="491" t="s">
        <v>375</v>
      </c>
      <c r="D34" s="491"/>
      <c r="E34" s="491"/>
      <c r="F34" s="153">
        <v>2</v>
      </c>
      <c r="I34" s="26" t="s">
        <v>370</v>
      </c>
      <c r="J34" s="26"/>
      <c r="K34" s="26"/>
      <c r="L34" s="26"/>
      <c r="M34" s="26"/>
      <c r="N34" s="26"/>
      <c r="O34" s="26"/>
      <c r="P34" s="26"/>
      <c r="Q34" s="26"/>
      <c r="R34" s="26"/>
      <c r="S34" s="26"/>
    </row>
    <row r="35" spans="2:19" s="24" customFormat="1" ht="20.25">
      <c r="B35" s="155" t="s">
        <v>363</v>
      </c>
      <c r="C35" s="491" t="s">
        <v>376</v>
      </c>
      <c r="D35" s="491"/>
      <c r="E35" s="491"/>
      <c r="F35" s="153">
        <v>3</v>
      </c>
      <c r="I35" s="26" t="s">
        <v>372</v>
      </c>
      <c r="J35" s="26"/>
      <c r="K35" s="26"/>
      <c r="L35" s="26"/>
      <c r="M35" s="26"/>
      <c r="N35" s="26"/>
      <c r="O35" s="26"/>
      <c r="P35" s="26"/>
      <c r="Q35" s="26"/>
      <c r="R35" s="26"/>
      <c r="S35" s="26"/>
    </row>
    <row r="36" spans="2:19" s="24" customFormat="1" ht="20.25">
      <c r="B36" s="156" t="s">
        <v>364</v>
      </c>
      <c r="C36" s="491" t="s">
        <v>377</v>
      </c>
      <c r="D36" s="491"/>
      <c r="E36" s="491"/>
      <c r="F36" s="153">
        <v>4</v>
      </c>
      <c r="I36" s="26" t="s">
        <v>373</v>
      </c>
      <c r="J36" s="26"/>
      <c r="K36" s="26"/>
      <c r="L36" s="26"/>
      <c r="M36" s="26"/>
      <c r="N36" s="26"/>
      <c r="O36" s="26"/>
      <c r="P36" s="26"/>
      <c r="Q36" s="26"/>
      <c r="R36" s="26"/>
      <c r="S36" s="26"/>
    </row>
    <row r="37" spans="2:19" s="24" customFormat="1" ht="20.25">
      <c r="B37" s="157" t="s">
        <v>366</v>
      </c>
      <c r="C37" s="491" t="s">
        <v>378</v>
      </c>
      <c r="D37" s="491"/>
      <c r="E37" s="491"/>
      <c r="F37" s="153">
        <v>5</v>
      </c>
      <c r="I37" s="26" t="s">
        <v>374</v>
      </c>
      <c r="J37" s="26"/>
      <c r="K37" s="26"/>
      <c r="L37" s="26"/>
      <c r="M37" s="26"/>
      <c r="N37" s="26"/>
      <c r="O37" s="26"/>
      <c r="P37" s="26"/>
      <c r="Q37" s="26"/>
      <c r="R37" s="26"/>
      <c r="S37" s="26"/>
    </row>
    <row r="38" spans="2:19" s="24" customFormat="1" ht="20.25">
      <c r="B38" s="28"/>
      <c r="C38" s="28"/>
      <c r="D38" s="28"/>
      <c r="E38" s="28"/>
      <c r="F38" s="27"/>
      <c r="I38" s="26"/>
      <c r="J38" s="26"/>
      <c r="K38" s="26"/>
      <c r="L38" s="26"/>
      <c r="M38" s="26"/>
      <c r="N38" s="26"/>
      <c r="O38" s="26"/>
      <c r="P38" s="26"/>
      <c r="Q38" s="26"/>
      <c r="R38" s="26"/>
      <c r="S38" s="26"/>
    </row>
    <row r="39" spans="2:19" s="24" customFormat="1" ht="20.25">
      <c r="B39" s="28"/>
      <c r="C39" s="28"/>
      <c r="D39" s="28"/>
      <c r="E39" s="28"/>
      <c r="F39" s="27"/>
    </row>
    <row r="40" spans="2:19" s="24" customFormat="1" ht="20.25">
      <c r="B40" s="160"/>
      <c r="C40" s="494" t="s">
        <v>365</v>
      </c>
      <c r="D40" s="494"/>
      <c r="E40" s="494"/>
      <c r="F40" s="27"/>
    </row>
    <row r="41" spans="2:19" s="24" customFormat="1" ht="20.25">
      <c r="B41" s="169" t="s">
        <v>361</v>
      </c>
      <c r="C41" s="491" t="s">
        <v>379</v>
      </c>
      <c r="D41" s="491"/>
      <c r="E41" s="491"/>
      <c r="F41" s="153">
        <v>1</v>
      </c>
    </row>
    <row r="42" spans="2:19" s="24" customFormat="1" ht="20.25">
      <c r="B42" s="170" t="s">
        <v>362</v>
      </c>
      <c r="C42" s="491" t="s">
        <v>380</v>
      </c>
      <c r="D42" s="491"/>
      <c r="E42" s="491"/>
      <c r="F42" s="153">
        <v>2</v>
      </c>
    </row>
    <row r="43" spans="2:19" s="24" customFormat="1" ht="20.25">
      <c r="B43" s="171" t="s">
        <v>363</v>
      </c>
      <c r="C43" s="491" t="s">
        <v>381</v>
      </c>
      <c r="D43" s="491"/>
      <c r="E43" s="491"/>
      <c r="F43" s="153">
        <v>3</v>
      </c>
    </row>
    <row r="44" spans="2:19" s="24" customFormat="1" ht="20.25">
      <c r="B44" s="172" t="s">
        <v>364</v>
      </c>
      <c r="C44" s="491" t="s">
        <v>382</v>
      </c>
      <c r="D44" s="491"/>
      <c r="E44" s="491"/>
      <c r="F44" s="153">
        <v>4</v>
      </c>
    </row>
    <row r="45" spans="2:19" s="24" customFormat="1" ht="20.25">
      <c r="B45" s="173" t="s">
        <v>366</v>
      </c>
      <c r="C45" s="491" t="s">
        <v>383</v>
      </c>
      <c r="D45" s="491"/>
      <c r="E45" s="491"/>
      <c r="F45" s="153">
        <v>5</v>
      </c>
    </row>
    <row r="46" spans="2:19" s="24" customFormat="1" ht="20.25">
      <c r="B46" s="26"/>
      <c r="C46" s="26" t="s">
        <v>384</v>
      </c>
      <c r="D46" s="26"/>
      <c r="F46" s="27"/>
    </row>
    <row r="47" spans="2:19" s="24" customFormat="1" ht="20.25">
      <c r="B47" s="26"/>
      <c r="C47" s="26"/>
      <c r="D47" s="26"/>
      <c r="F47" s="27"/>
    </row>
    <row r="48" spans="2:19" s="24" customFormat="1" ht="20.25">
      <c r="B48" s="160"/>
      <c r="C48" s="495" t="s">
        <v>385</v>
      </c>
      <c r="D48" s="495"/>
      <c r="E48" s="495"/>
      <c r="F48" s="27"/>
    </row>
    <row r="49" spans="2:11" s="24" customFormat="1" ht="20.25" customHeight="1">
      <c r="B49" s="163" t="s">
        <v>361</v>
      </c>
      <c r="C49" s="491" t="s">
        <v>386</v>
      </c>
      <c r="D49" s="491"/>
      <c r="E49" s="491"/>
      <c r="F49" s="153">
        <v>1</v>
      </c>
    </row>
    <row r="50" spans="2:11" s="24" customFormat="1" ht="20.25" customHeight="1">
      <c r="B50" s="164" t="s">
        <v>362</v>
      </c>
      <c r="C50" s="491" t="s">
        <v>387</v>
      </c>
      <c r="D50" s="491"/>
      <c r="E50" s="491"/>
      <c r="F50" s="153">
        <v>2</v>
      </c>
      <c r="K50" s="160"/>
    </row>
    <row r="51" spans="2:11" s="24" customFormat="1" ht="20.25" customHeight="1">
      <c r="B51" s="165" t="s">
        <v>363</v>
      </c>
      <c r="C51" s="491" t="s">
        <v>388</v>
      </c>
      <c r="D51" s="491"/>
      <c r="E51" s="491"/>
      <c r="F51" s="153">
        <v>3</v>
      </c>
    </row>
    <row r="52" spans="2:11" s="24" customFormat="1" ht="20.25" customHeight="1">
      <c r="B52" s="166" t="s">
        <v>364</v>
      </c>
      <c r="C52" s="491" t="s">
        <v>389</v>
      </c>
      <c r="D52" s="491"/>
      <c r="E52" s="491"/>
      <c r="F52" s="153">
        <v>4</v>
      </c>
    </row>
    <row r="53" spans="2:11" s="24" customFormat="1" ht="20.25" customHeight="1">
      <c r="B53" s="167" t="s">
        <v>366</v>
      </c>
      <c r="C53" s="491" t="s">
        <v>390</v>
      </c>
      <c r="D53" s="491"/>
      <c r="E53" s="491"/>
      <c r="F53" s="153">
        <v>5</v>
      </c>
    </row>
    <row r="54" spans="2:11" s="24" customFormat="1" ht="20.25">
      <c r="B54" s="26"/>
      <c r="C54" s="26"/>
      <c r="D54" s="26"/>
      <c r="E54" s="26"/>
      <c r="F54" s="27"/>
    </row>
    <row r="55" spans="2:11" s="24" customFormat="1" ht="20.25"/>
    <row r="56" spans="2:11" s="24" customFormat="1" ht="20.25" customHeight="1">
      <c r="B56" s="160"/>
      <c r="C56" s="174" t="s">
        <v>359</v>
      </c>
      <c r="D56" s="174"/>
      <c r="E56" s="174"/>
      <c r="F56" s="27"/>
    </row>
    <row r="57" spans="2:11" s="24" customFormat="1" ht="20.25" customHeight="1">
      <c r="B57" s="163" t="s">
        <v>361</v>
      </c>
      <c r="C57" s="496" t="s">
        <v>368</v>
      </c>
      <c r="D57" s="496"/>
      <c r="E57" s="496"/>
      <c r="F57" s="153">
        <v>1</v>
      </c>
    </row>
    <row r="58" spans="2:11" s="24" customFormat="1" ht="20.25" customHeight="1">
      <c r="B58" s="164" t="s">
        <v>362</v>
      </c>
      <c r="C58" s="496" t="s">
        <v>370</v>
      </c>
      <c r="D58" s="496"/>
      <c r="E58" s="496"/>
      <c r="F58" s="153">
        <v>2</v>
      </c>
    </row>
    <row r="59" spans="2:11" s="24" customFormat="1" ht="20.25" customHeight="1">
      <c r="B59" s="165" t="s">
        <v>363</v>
      </c>
      <c r="C59" s="496" t="s">
        <v>372</v>
      </c>
      <c r="D59" s="496"/>
      <c r="E59" s="496"/>
      <c r="F59" s="153">
        <v>3</v>
      </c>
    </row>
    <row r="60" spans="2:11" s="24" customFormat="1" ht="20.25" customHeight="1">
      <c r="B60" s="166" t="s">
        <v>364</v>
      </c>
      <c r="C60" s="496" t="s">
        <v>373</v>
      </c>
      <c r="D60" s="496"/>
      <c r="E60" s="496"/>
      <c r="F60" s="153">
        <v>4</v>
      </c>
    </row>
    <row r="61" spans="2:11" s="24" customFormat="1" ht="20.25" customHeight="1">
      <c r="B61" s="167" t="s">
        <v>366</v>
      </c>
      <c r="C61" s="496" t="s">
        <v>374</v>
      </c>
      <c r="D61" s="496"/>
      <c r="E61" s="496"/>
      <c r="F61" s="153">
        <v>5</v>
      </c>
    </row>
    <row r="62" spans="2:11" s="24" customFormat="1" ht="20.25">
      <c r="E62" s="29"/>
    </row>
    <row r="63" spans="2:11" s="24" customFormat="1" ht="20.25">
      <c r="E63" s="29"/>
    </row>
    <row r="64" spans="2:11" s="24" customFormat="1" ht="20.25">
      <c r="E64" s="29"/>
    </row>
    <row r="65" spans="5:5" s="24" customFormat="1" ht="20.25">
      <c r="E65" s="29"/>
    </row>
    <row r="66" spans="5:5" s="24" customFormat="1" ht="20.25">
      <c r="E66" s="29"/>
    </row>
    <row r="67" spans="5:5" s="24" customFormat="1" ht="20.25">
      <c r="E67" s="29"/>
    </row>
    <row r="68" spans="5:5" s="24" customFormat="1" ht="20.25">
      <c r="E68" s="29"/>
    </row>
    <row r="69" spans="5:5" s="24" customFormat="1" ht="20.25">
      <c r="E69" s="29"/>
    </row>
    <row r="70" spans="5:5" s="24" customFormat="1" ht="20.25">
      <c r="E70" s="29"/>
    </row>
    <row r="71" spans="5:5" s="24" customFormat="1" ht="20.25">
      <c r="E71" s="29"/>
    </row>
    <row r="72" spans="5:5" s="24" customFormat="1" ht="20.25">
      <c r="E72" s="29"/>
    </row>
    <row r="73" spans="5:5" s="24" customFormat="1" ht="20.25">
      <c r="E73" s="29"/>
    </row>
    <row r="74" spans="5:5" s="24" customFormat="1" ht="20.25">
      <c r="E74" s="29"/>
    </row>
    <row r="75" spans="5:5" s="24" customFormat="1" ht="20.25">
      <c r="E75" s="29"/>
    </row>
    <row r="76" spans="5:5" s="24" customFormat="1" ht="20.25">
      <c r="E76" s="29"/>
    </row>
    <row r="77" spans="5:5" s="24" customFormat="1" ht="20.25">
      <c r="E77" s="29"/>
    </row>
    <row r="78" spans="5:5" s="24" customFormat="1" ht="20.25">
      <c r="E78" s="29"/>
    </row>
    <row r="79" spans="5:5" s="24" customFormat="1" ht="20.25">
      <c r="E79" s="29"/>
    </row>
    <row r="80" spans="5:5" s="24" customFormat="1" ht="20.25">
      <c r="E80" s="29"/>
    </row>
    <row r="81" spans="5:5" s="24" customFormat="1" ht="20.25">
      <c r="E81" s="29"/>
    </row>
    <row r="82" spans="5:5" s="24" customFormat="1" ht="20.25">
      <c r="E82" s="29"/>
    </row>
    <row r="83" spans="5:5" s="24" customFormat="1" ht="20.25">
      <c r="E83" s="29"/>
    </row>
    <row r="84" spans="5:5" s="24" customFormat="1" ht="20.25">
      <c r="E84" s="29"/>
    </row>
    <row r="85" spans="5:5" s="24" customFormat="1" ht="20.25">
      <c r="E85" s="29"/>
    </row>
    <row r="86" spans="5:5" s="24" customFormat="1" ht="20.25">
      <c r="E86" s="29"/>
    </row>
    <row r="87" spans="5:5" s="24" customFormat="1" ht="20.25">
      <c r="E87" s="29"/>
    </row>
    <row r="88" spans="5:5" s="24" customFormat="1" ht="20.25">
      <c r="E88" s="29"/>
    </row>
    <row r="89" spans="5:5" s="24" customFormat="1" ht="20.25">
      <c r="E89" s="29"/>
    </row>
    <row r="90" spans="5:5" s="24" customFormat="1" ht="20.25">
      <c r="E90" s="29"/>
    </row>
    <row r="91" spans="5:5" s="24" customFormat="1" ht="20.25">
      <c r="E91" s="29"/>
    </row>
    <row r="92" spans="5:5" s="24" customFormat="1" ht="20.25">
      <c r="E92" s="29"/>
    </row>
    <row r="93" spans="5:5" s="24" customFormat="1" ht="20.25">
      <c r="E93" s="29"/>
    </row>
    <row r="94" spans="5:5" s="24" customFormat="1" ht="20.25">
      <c r="E94" s="29"/>
    </row>
    <row r="95" spans="5:5" s="24" customFormat="1" ht="20.25">
      <c r="E95" s="29"/>
    </row>
    <row r="96" spans="5:5" s="24" customFormat="1" ht="20.25">
      <c r="E96" s="29"/>
    </row>
    <row r="97" spans="5:5" s="24" customFormat="1" ht="20.25">
      <c r="E97" s="29"/>
    </row>
    <row r="98" spans="5:5" s="24" customFormat="1" ht="20.25">
      <c r="E98" s="29"/>
    </row>
    <row r="99" spans="5:5" s="24" customFormat="1" ht="20.25">
      <c r="E99" s="29"/>
    </row>
    <row r="100" spans="5:5" s="24" customFormat="1" ht="20.25">
      <c r="E100" s="29"/>
    </row>
    <row r="101" spans="5:5" s="24" customFormat="1" ht="20.25">
      <c r="E101" s="29"/>
    </row>
    <row r="102" spans="5:5" s="24" customFormat="1" ht="20.25">
      <c r="E102" s="29"/>
    </row>
    <row r="103" spans="5:5" s="24" customFormat="1" ht="20.25">
      <c r="E103" s="29"/>
    </row>
    <row r="104" spans="5:5" s="24" customFormat="1" ht="20.25">
      <c r="E104" s="29"/>
    </row>
    <row r="105" spans="5:5" s="24" customFormat="1" ht="20.25">
      <c r="E105" s="29"/>
    </row>
    <row r="106" spans="5:5" s="24" customFormat="1" ht="20.25">
      <c r="E106" s="29"/>
    </row>
    <row r="107" spans="5:5" s="24" customFormat="1" ht="20.25">
      <c r="E107" s="29"/>
    </row>
    <row r="108" spans="5:5" s="24" customFormat="1" ht="20.25">
      <c r="E108" s="29"/>
    </row>
    <row r="109" spans="5:5" s="24" customFormat="1" ht="20.25">
      <c r="E109" s="29"/>
    </row>
    <row r="110" spans="5:5" s="24" customFormat="1" ht="20.25">
      <c r="E110" s="29"/>
    </row>
    <row r="111" spans="5:5" s="24" customFormat="1" ht="20.25">
      <c r="E111" s="29"/>
    </row>
    <row r="112" spans="5:5" s="24" customFormat="1" ht="20.25">
      <c r="E112" s="29"/>
    </row>
    <row r="113" spans="5:5" s="24" customFormat="1" ht="20.25">
      <c r="E113" s="29"/>
    </row>
    <row r="114" spans="5:5" s="24" customFormat="1" ht="20.25">
      <c r="E114" s="29"/>
    </row>
    <row r="115" spans="5:5" s="24" customFormat="1" ht="20.25">
      <c r="E115" s="29"/>
    </row>
    <row r="116" spans="5:5" s="24" customFormat="1" ht="20.25">
      <c r="E116" s="29"/>
    </row>
    <row r="117" spans="5:5" s="24" customFormat="1" ht="20.25">
      <c r="E117" s="29"/>
    </row>
    <row r="118" spans="5:5" s="24" customFormat="1" ht="20.25">
      <c r="E118" s="29"/>
    </row>
    <row r="119" spans="5:5" s="24" customFormat="1" ht="20.25">
      <c r="E119" s="29"/>
    </row>
    <row r="120" spans="5:5" s="24" customFormat="1" ht="20.25">
      <c r="E120" s="29"/>
    </row>
    <row r="121" spans="5:5" s="24" customFormat="1" ht="20.25">
      <c r="E121" s="29"/>
    </row>
    <row r="122" spans="5:5" s="24" customFormat="1" ht="20.25">
      <c r="E122" s="29"/>
    </row>
    <row r="123" spans="5:5" s="24" customFormat="1" ht="20.25">
      <c r="E123" s="29"/>
    </row>
    <row r="124" spans="5:5" s="24" customFormat="1" ht="20.25">
      <c r="E124" s="29"/>
    </row>
    <row r="125" spans="5:5" s="24" customFormat="1" ht="20.25">
      <c r="E125" s="29"/>
    </row>
    <row r="126" spans="5:5" s="24" customFormat="1" ht="20.25">
      <c r="E126" s="29"/>
    </row>
    <row r="127" spans="5:5" s="24" customFormat="1" ht="20.25">
      <c r="E127" s="29"/>
    </row>
    <row r="128" spans="5:5" s="24" customFormat="1" ht="20.25">
      <c r="E128" s="29"/>
    </row>
    <row r="129" spans="5:5" s="24" customFormat="1" ht="20.25">
      <c r="E129" s="29"/>
    </row>
    <row r="130" spans="5:5" s="24" customFormat="1" ht="20.25">
      <c r="E130" s="29"/>
    </row>
    <row r="131" spans="5:5" s="24" customFormat="1" ht="20.25">
      <c r="E131" s="29"/>
    </row>
    <row r="132" spans="5:5" s="24" customFormat="1" ht="20.25">
      <c r="E132" s="29"/>
    </row>
    <row r="133" spans="5:5" s="24" customFormat="1" ht="20.25">
      <c r="E133" s="29"/>
    </row>
    <row r="134" spans="5:5" s="24" customFormat="1" ht="20.25">
      <c r="E134" s="29"/>
    </row>
    <row r="135" spans="5:5" s="24" customFormat="1" ht="20.25">
      <c r="E135" s="29"/>
    </row>
    <row r="136" spans="5:5" s="24" customFormat="1" ht="20.25">
      <c r="E136" s="29"/>
    </row>
    <row r="137" spans="5:5" s="24" customFormat="1" ht="20.25">
      <c r="E137" s="29"/>
    </row>
    <row r="138" spans="5:5" s="24" customFormat="1" ht="20.25">
      <c r="E138" s="29"/>
    </row>
    <row r="139" spans="5:5" s="24" customFormat="1" ht="20.25">
      <c r="E139" s="29"/>
    </row>
    <row r="140" spans="5:5" s="24" customFormat="1" ht="20.25">
      <c r="E140" s="29"/>
    </row>
    <row r="141" spans="5:5" s="24" customFormat="1" ht="20.25">
      <c r="E141" s="29"/>
    </row>
    <row r="142" spans="5:5" s="24" customFormat="1" ht="20.25">
      <c r="E142" s="29"/>
    </row>
    <row r="143" spans="5:5" s="24" customFormat="1" ht="20.25">
      <c r="E143" s="29"/>
    </row>
    <row r="144" spans="5:5" s="24" customFormat="1" ht="20.25">
      <c r="E144" s="29"/>
    </row>
    <row r="145" spans="5:5" s="24" customFormat="1" ht="20.25">
      <c r="E145" s="29"/>
    </row>
    <row r="146" spans="5:5" s="24" customFormat="1" ht="20.25">
      <c r="E146" s="29"/>
    </row>
    <row r="147" spans="5:5" s="24" customFormat="1" ht="20.25">
      <c r="E147" s="29"/>
    </row>
    <row r="148" spans="5:5" s="24" customFormat="1" ht="20.25">
      <c r="E148" s="29"/>
    </row>
    <row r="149" spans="5:5" s="24" customFormat="1" ht="20.25">
      <c r="E149" s="29"/>
    </row>
    <row r="150" spans="5:5" s="24" customFormat="1" ht="20.25">
      <c r="E150" s="29"/>
    </row>
    <row r="151" spans="5:5" s="24" customFormat="1" ht="20.25">
      <c r="E151" s="29"/>
    </row>
    <row r="152" spans="5:5" s="24" customFormat="1" ht="20.25">
      <c r="E152" s="29"/>
    </row>
    <row r="153" spans="5:5" s="24" customFormat="1" ht="20.25">
      <c r="E153" s="29"/>
    </row>
    <row r="154" spans="5:5" s="24" customFormat="1" ht="20.25">
      <c r="E154" s="29"/>
    </row>
    <row r="155" spans="5:5" s="24" customFormat="1" ht="20.25">
      <c r="E155" s="29"/>
    </row>
    <row r="156" spans="5:5" s="24" customFormat="1" ht="20.25">
      <c r="E156" s="29"/>
    </row>
    <row r="157" spans="5:5" s="24" customFormat="1" ht="20.25">
      <c r="E157" s="29"/>
    </row>
    <row r="158" spans="5:5" s="24" customFormat="1" ht="20.25">
      <c r="E158" s="29"/>
    </row>
    <row r="159" spans="5:5" s="24" customFormat="1" ht="20.25">
      <c r="E159" s="29"/>
    </row>
    <row r="160" spans="5:5" s="24" customFormat="1" ht="20.25">
      <c r="E160" s="29"/>
    </row>
    <row r="161" spans="5:5" s="24" customFormat="1" ht="20.25">
      <c r="E161" s="29"/>
    </row>
    <row r="162" spans="5:5" s="24" customFormat="1" ht="20.25">
      <c r="E162" s="29"/>
    </row>
    <row r="163" spans="5:5" s="24" customFormat="1" ht="20.25">
      <c r="E163" s="29"/>
    </row>
    <row r="164" spans="5:5" s="24" customFormat="1" ht="20.25">
      <c r="E164" s="29"/>
    </row>
    <row r="165" spans="5:5" s="24" customFormat="1" ht="20.25">
      <c r="E165" s="29"/>
    </row>
    <row r="166" spans="5:5" s="24" customFormat="1" ht="20.25">
      <c r="E166" s="29"/>
    </row>
    <row r="167" spans="5:5" s="24" customFormat="1" ht="20.25">
      <c r="E167" s="29"/>
    </row>
    <row r="168" spans="5:5" s="24" customFormat="1" ht="20.25">
      <c r="E168" s="29"/>
    </row>
    <row r="169" spans="5:5" s="24" customFormat="1" ht="20.25">
      <c r="E169" s="29"/>
    </row>
    <row r="170" spans="5:5" s="24" customFormat="1" ht="20.25">
      <c r="E170" s="29"/>
    </row>
    <row r="171" spans="5:5" s="24" customFormat="1" ht="20.25">
      <c r="E171" s="29"/>
    </row>
    <row r="172" spans="5:5" s="24" customFormat="1" ht="20.25">
      <c r="E172" s="29"/>
    </row>
    <row r="173" spans="5:5" s="24" customFormat="1" ht="20.25">
      <c r="E173" s="29"/>
    </row>
    <row r="174" spans="5:5" s="24" customFormat="1" ht="20.25">
      <c r="E174" s="29"/>
    </row>
    <row r="175" spans="5:5" s="24" customFormat="1" ht="20.25">
      <c r="E175" s="29"/>
    </row>
    <row r="176" spans="5:5" s="24" customFormat="1" ht="20.25">
      <c r="E176" s="29"/>
    </row>
    <row r="177" spans="5:5" s="24" customFormat="1" ht="20.25">
      <c r="E177" s="29"/>
    </row>
    <row r="178" spans="5:5" s="24" customFormat="1" ht="20.25">
      <c r="E178" s="29"/>
    </row>
    <row r="179" spans="5:5" s="24" customFormat="1" ht="20.25">
      <c r="E179" s="29"/>
    </row>
    <row r="180" spans="5:5" s="24" customFormat="1" ht="20.25">
      <c r="E180" s="29"/>
    </row>
    <row r="181" spans="5:5" s="24" customFormat="1" ht="20.25">
      <c r="E181" s="29"/>
    </row>
    <row r="182" spans="5:5" s="24" customFormat="1" ht="20.25">
      <c r="E182" s="29"/>
    </row>
    <row r="183" spans="5:5" s="24" customFormat="1" ht="20.25">
      <c r="E183" s="29"/>
    </row>
    <row r="184" spans="5:5" s="24" customFormat="1" ht="20.25">
      <c r="E184" s="29"/>
    </row>
    <row r="185" spans="5:5" s="24" customFormat="1" ht="20.25">
      <c r="E185" s="29"/>
    </row>
    <row r="186" spans="5:5" s="24" customFormat="1" ht="20.25">
      <c r="E186" s="29"/>
    </row>
    <row r="187" spans="5:5" s="24" customFormat="1" ht="20.25">
      <c r="E187" s="29"/>
    </row>
    <row r="188" spans="5:5" s="24" customFormat="1" ht="20.25">
      <c r="E188" s="29"/>
    </row>
    <row r="189" spans="5:5" s="24" customFormat="1" ht="20.25">
      <c r="E189" s="29"/>
    </row>
    <row r="190" spans="5:5" s="24" customFormat="1" ht="20.25">
      <c r="E190" s="29"/>
    </row>
    <row r="191" spans="5:5" s="24" customFormat="1" ht="20.25">
      <c r="E191" s="29"/>
    </row>
    <row r="192" spans="5:5" s="24" customFormat="1" ht="20.25">
      <c r="E192" s="29"/>
    </row>
    <row r="193" spans="5:5" s="24" customFormat="1" ht="20.25">
      <c r="E193" s="29"/>
    </row>
    <row r="194" spans="5:5" s="24" customFormat="1" ht="20.25">
      <c r="E194" s="29"/>
    </row>
    <row r="195" spans="5:5" s="24" customFormat="1" ht="20.25">
      <c r="E195" s="29"/>
    </row>
    <row r="196" spans="5:5" s="24" customFormat="1" ht="20.25">
      <c r="E196" s="29"/>
    </row>
    <row r="197" spans="5:5" s="24" customFormat="1" ht="20.25">
      <c r="E197" s="29"/>
    </row>
    <row r="198" spans="5:5" s="24" customFormat="1" ht="20.25">
      <c r="E198" s="29"/>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175"/>
      <c r="C3" s="176"/>
      <c r="D3" s="176"/>
      <c r="E3" s="176"/>
      <c r="F3" s="176"/>
      <c r="G3" s="176"/>
      <c r="H3" s="176"/>
      <c r="I3" s="177"/>
    </row>
    <row r="4" spans="2:19">
      <c r="B4" s="512" t="s">
        <v>391</v>
      </c>
      <c r="C4" s="513"/>
      <c r="D4" s="513"/>
      <c r="E4" s="514" t="s">
        <v>392</v>
      </c>
      <c r="F4" s="514"/>
      <c r="G4" s="514"/>
      <c r="H4" s="514"/>
      <c r="I4" s="515"/>
      <c r="Q4" s="508" t="s">
        <v>393</v>
      </c>
      <c r="R4" s="508"/>
    </row>
    <row r="5" spans="2:19">
      <c r="B5" s="512"/>
      <c r="C5" s="513"/>
      <c r="D5" s="513"/>
      <c r="E5" s="514"/>
      <c r="F5" s="514"/>
      <c r="G5" s="514"/>
      <c r="H5" s="514"/>
      <c r="I5" s="515"/>
      <c r="Q5" s="508"/>
      <c r="R5" s="508"/>
    </row>
    <row r="6" spans="2:19">
      <c r="B6" s="512"/>
      <c r="C6" s="513"/>
      <c r="D6" s="513"/>
      <c r="E6" s="514"/>
      <c r="F6" s="514"/>
      <c r="G6" s="514"/>
      <c r="H6" s="514"/>
      <c r="I6" s="515"/>
      <c r="Q6" s="508"/>
      <c r="R6" s="508"/>
    </row>
    <row r="7" spans="2:19" ht="15.75" thickBot="1">
      <c r="B7" s="178"/>
      <c r="I7" s="179"/>
    </row>
    <row r="8" spans="2:19" ht="62.25" customHeight="1" thickBot="1">
      <c r="B8" s="516" t="s">
        <v>341</v>
      </c>
      <c r="C8" s="517"/>
      <c r="D8" s="180" t="s">
        <v>394</v>
      </c>
      <c r="E8" s="181">
        <v>5</v>
      </c>
      <c r="F8" s="181">
        <v>10</v>
      </c>
      <c r="G8" s="181">
        <v>15</v>
      </c>
      <c r="H8" s="181">
        <v>20</v>
      </c>
      <c r="I8" s="182">
        <v>25</v>
      </c>
      <c r="K8" s="501" t="s">
        <v>395</v>
      </c>
      <c r="L8" s="502"/>
      <c r="M8" s="502"/>
      <c r="N8" s="502"/>
      <c r="O8" s="502"/>
      <c r="P8" s="503"/>
      <c r="Q8" s="504" t="s">
        <v>396</v>
      </c>
      <c r="R8" s="500"/>
      <c r="S8" s="9" t="s">
        <v>397</v>
      </c>
    </row>
    <row r="9" spans="2:19" ht="62.25" customHeight="1" thickBot="1">
      <c r="B9" s="516"/>
      <c r="C9" s="517"/>
      <c r="D9" s="180" t="s">
        <v>398</v>
      </c>
      <c r="E9" s="183">
        <v>4</v>
      </c>
      <c r="F9" s="183">
        <v>8</v>
      </c>
      <c r="G9" s="181">
        <v>12</v>
      </c>
      <c r="H9" s="181">
        <v>16</v>
      </c>
      <c r="I9" s="182">
        <v>20</v>
      </c>
      <c r="K9" s="505" t="s">
        <v>399</v>
      </c>
      <c r="L9" s="506"/>
      <c r="M9" s="506"/>
      <c r="N9" s="506"/>
      <c r="O9" s="506"/>
      <c r="P9" s="507"/>
      <c r="Q9" s="499" t="s">
        <v>400</v>
      </c>
      <c r="R9" s="500"/>
      <c r="S9" s="9" t="s">
        <v>338</v>
      </c>
    </row>
    <row r="10" spans="2:19" ht="62.25" customHeight="1" thickBot="1">
      <c r="B10" s="516"/>
      <c r="C10" s="517"/>
      <c r="D10" s="180" t="s">
        <v>401</v>
      </c>
      <c r="E10" s="183">
        <v>3</v>
      </c>
      <c r="F10" s="183">
        <v>6</v>
      </c>
      <c r="G10" s="183">
        <v>9</v>
      </c>
      <c r="H10" s="181">
        <v>12</v>
      </c>
      <c r="I10" s="182">
        <v>15</v>
      </c>
      <c r="K10" s="509" t="s">
        <v>363</v>
      </c>
      <c r="L10" s="510"/>
      <c r="M10" s="510"/>
      <c r="N10" s="510"/>
      <c r="O10" s="510"/>
      <c r="P10" s="511"/>
      <c r="Q10" s="499" t="s">
        <v>402</v>
      </c>
      <c r="R10" s="500"/>
      <c r="S10" s="9" t="s">
        <v>403</v>
      </c>
    </row>
    <row r="11" spans="2:19" ht="62.25" customHeight="1">
      <c r="B11" s="516"/>
      <c r="C11" s="517"/>
      <c r="D11" s="180" t="s">
        <v>404</v>
      </c>
      <c r="E11" s="184">
        <v>2</v>
      </c>
      <c r="F11" s="183">
        <v>4</v>
      </c>
      <c r="G11" s="183">
        <v>6</v>
      </c>
      <c r="H11" s="181">
        <v>8</v>
      </c>
      <c r="I11" s="182">
        <v>10</v>
      </c>
      <c r="K11" s="518" t="s">
        <v>405</v>
      </c>
      <c r="L11" s="519"/>
      <c r="M11" s="519"/>
      <c r="N11" s="519"/>
      <c r="O11" s="519"/>
      <c r="P11" s="520"/>
      <c r="Q11" s="499" t="s">
        <v>337</v>
      </c>
      <c r="R11" s="500"/>
      <c r="S11" s="9" t="s">
        <v>337</v>
      </c>
    </row>
    <row r="12" spans="2:19" ht="62.25" customHeight="1">
      <c r="B12" s="516"/>
      <c r="C12" s="517"/>
      <c r="D12" s="180" t="s">
        <v>406</v>
      </c>
      <c r="E12" s="184">
        <v>1</v>
      </c>
      <c r="F12" s="184">
        <v>2</v>
      </c>
      <c r="G12" s="183">
        <v>3</v>
      </c>
      <c r="H12" s="181">
        <v>4</v>
      </c>
      <c r="I12" s="182">
        <v>5</v>
      </c>
    </row>
    <row r="13" spans="2:19" ht="62.25" customHeight="1" thickBot="1">
      <c r="B13" s="185"/>
      <c r="C13" s="497" t="s">
        <v>407</v>
      </c>
      <c r="D13" s="498"/>
      <c r="E13" s="186" t="s">
        <v>408</v>
      </c>
      <c r="F13" s="186" t="s">
        <v>409</v>
      </c>
      <c r="G13" s="186" t="s">
        <v>410</v>
      </c>
      <c r="H13" s="186" t="s">
        <v>411</v>
      </c>
      <c r="I13" s="187" t="s">
        <v>412</v>
      </c>
    </row>
    <row r="17" spans="4:6">
      <c r="D17" s="9"/>
      <c r="E17" s="9"/>
      <c r="F17" s="9"/>
    </row>
    <row r="18" spans="4:6" ht="15.75">
      <c r="D18" s="14" t="s">
        <v>413</v>
      </c>
      <c r="E18" s="30" t="s">
        <v>405</v>
      </c>
      <c r="F18" s="30">
        <v>1</v>
      </c>
    </row>
    <row r="19" spans="4:6" ht="15.75">
      <c r="D19" t="s">
        <v>413</v>
      </c>
      <c r="E19" s="184" t="s">
        <v>405</v>
      </c>
      <c r="F19" s="184">
        <v>1</v>
      </c>
    </row>
    <row r="20" spans="4:6">
      <c r="D20" t="s">
        <v>414</v>
      </c>
      <c r="E20" t="s">
        <v>405</v>
      </c>
      <c r="F20">
        <v>2</v>
      </c>
    </row>
    <row r="21" spans="4:6">
      <c r="D21" t="s">
        <v>415</v>
      </c>
      <c r="E21" t="s">
        <v>363</v>
      </c>
      <c r="F21">
        <v>2</v>
      </c>
    </row>
    <row r="22" spans="4:6">
      <c r="D22" t="s">
        <v>416</v>
      </c>
      <c r="E22" t="s">
        <v>417</v>
      </c>
      <c r="F22">
        <v>3</v>
      </c>
    </row>
    <row r="23" spans="4:6">
      <c r="D23" t="s">
        <v>418</v>
      </c>
      <c r="E23" t="s">
        <v>395</v>
      </c>
      <c r="F23">
        <v>4</v>
      </c>
    </row>
    <row r="24" spans="4:6">
      <c r="D24" t="s">
        <v>419</v>
      </c>
      <c r="E24" t="s">
        <v>405</v>
      </c>
      <c r="F24">
        <v>1</v>
      </c>
    </row>
    <row r="25" spans="4:6">
      <c r="D25" t="s">
        <v>420</v>
      </c>
      <c r="E25" t="s">
        <v>363</v>
      </c>
      <c r="F25">
        <v>2</v>
      </c>
    </row>
    <row r="26" spans="4:6">
      <c r="D26" t="s">
        <v>421</v>
      </c>
      <c r="E26" t="s">
        <v>363</v>
      </c>
      <c r="F26">
        <v>2</v>
      </c>
    </row>
    <row r="27" spans="4:6">
      <c r="D27" t="s">
        <v>422</v>
      </c>
      <c r="E27" t="s">
        <v>399</v>
      </c>
      <c r="F27">
        <v>3</v>
      </c>
    </row>
    <row r="28" spans="4:6">
      <c r="D28" t="s">
        <v>423</v>
      </c>
      <c r="E28" t="s">
        <v>395</v>
      </c>
      <c r="F28">
        <v>4</v>
      </c>
    </row>
    <row r="29" spans="4:6">
      <c r="D29" t="s">
        <v>424</v>
      </c>
      <c r="E29" t="s">
        <v>363</v>
      </c>
      <c r="F29">
        <v>2</v>
      </c>
    </row>
    <row r="30" spans="4:6">
      <c r="D30" t="s">
        <v>425</v>
      </c>
      <c r="E30" t="s">
        <v>363</v>
      </c>
      <c r="F30">
        <v>2</v>
      </c>
    </row>
    <row r="31" spans="4:6">
      <c r="D31" t="s">
        <v>426</v>
      </c>
      <c r="E31" t="s">
        <v>363</v>
      </c>
      <c r="F31">
        <v>2</v>
      </c>
    </row>
    <row r="32" spans="4:6">
      <c r="D32" t="s">
        <v>427</v>
      </c>
      <c r="E32" t="s">
        <v>399</v>
      </c>
      <c r="F32">
        <v>3</v>
      </c>
    </row>
    <row r="33" spans="4:6">
      <c r="D33" t="s">
        <v>428</v>
      </c>
      <c r="E33" t="s">
        <v>395</v>
      </c>
      <c r="F33">
        <v>4</v>
      </c>
    </row>
    <row r="34" spans="4:6">
      <c r="D34" t="s">
        <v>429</v>
      </c>
      <c r="E34" t="s">
        <v>363</v>
      </c>
      <c r="F34">
        <v>2</v>
      </c>
    </row>
    <row r="35" spans="4:6">
      <c r="D35" t="s">
        <v>430</v>
      </c>
      <c r="E35" t="s">
        <v>363</v>
      </c>
      <c r="F35">
        <v>2</v>
      </c>
    </row>
    <row r="36" spans="4:6">
      <c r="D36" t="s">
        <v>431</v>
      </c>
      <c r="E36" t="s">
        <v>399</v>
      </c>
      <c r="F36">
        <v>3</v>
      </c>
    </row>
    <row r="37" spans="4:6">
      <c r="D37" t="s">
        <v>432</v>
      </c>
      <c r="E37" t="s">
        <v>399</v>
      </c>
      <c r="F37">
        <v>3</v>
      </c>
    </row>
    <row r="38" spans="4:6">
      <c r="D38" t="s">
        <v>433</v>
      </c>
      <c r="E38" t="s">
        <v>395</v>
      </c>
      <c r="F38">
        <v>4</v>
      </c>
    </row>
    <row r="39" spans="4:6">
      <c r="D39" t="s">
        <v>434</v>
      </c>
      <c r="E39" t="s">
        <v>399</v>
      </c>
      <c r="F39">
        <v>3</v>
      </c>
    </row>
    <row r="40" spans="4:6">
      <c r="D40" t="s">
        <v>435</v>
      </c>
      <c r="E40" t="s">
        <v>399</v>
      </c>
      <c r="F40">
        <v>3</v>
      </c>
    </row>
    <row r="41" spans="4:6">
      <c r="D41" t="s">
        <v>436</v>
      </c>
      <c r="E41" t="s">
        <v>399</v>
      </c>
      <c r="F41">
        <v>3</v>
      </c>
    </row>
    <row r="42" spans="4:6">
      <c r="D42" t="s">
        <v>437</v>
      </c>
      <c r="E42" t="s">
        <v>399</v>
      </c>
      <c r="F42">
        <v>3</v>
      </c>
    </row>
    <row r="43" spans="4:6">
      <c r="D43" t="s">
        <v>438</v>
      </c>
      <c r="E43" t="s">
        <v>395</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79"/>
  <sheetViews>
    <sheetView tabSelected="1" topLeftCell="A31" zoomScale="90" zoomScaleNormal="90" workbookViewId="0">
      <selection activeCell="L20" sqref="L20:L29"/>
    </sheetView>
  </sheetViews>
  <sheetFormatPr baseColWidth="10" defaultColWidth="11.42578125" defaultRowHeight="15"/>
  <cols>
    <col min="1" max="1" width="6.140625" style="73" customWidth="1"/>
    <col min="2" max="2" width="22.42578125" style="73" customWidth="1"/>
    <col min="3" max="3" width="42" style="33" customWidth="1"/>
    <col min="4" max="4" width="15.42578125" style="74" customWidth="1"/>
    <col min="5" max="5" width="10.85546875" style="75" customWidth="1"/>
    <col min="6" max="6" width="13.7109375" style="75" customWidth="1"/>
    <col min="7" max="7" width="14.140625" style="33" customWidth="1"/>
    <col min="8" max="8" width="51.5703125" style="33" customWidth="1"/>
    <col min="9" max="9" width="10.5703125" style="33" customWidth="1"/>
    <col min="10" max="10" width="11" style="33" customWidth="1"/>
    <col min="11" max="11" width="15" style="33" customWidth="1"/>
    <col min="12" max="12" width="14.42578125" style="33" customWidth="1"/>
    <col min="13" max="13" width="48.28515625" style="33" customWidth="1"/>
    <col min="14" max="16384" width="11.42578125" style="33"/>
  </cols>
  <sheetData>
    <row r="1" spans="1:13" s="69" customFormat="1" ht="16.5" customHeight="1">
      <c r="A1" s="533"/>
      <c r="B1" s="533"/>
      <c r="C1" s="533"/>
      <c r="D1" s="534"/>
      <c r="E1" s="534"/>
      <c r="F1" s="534"/>
      <c r="G1" s="534"/>
      <c r="H1" s="534"/>
      <c r="I1" s="534"/>
      <c r="J1" s="534"/>
      <c r="K1" s="524"/>
      <c r="L1" s="524"/>
      <c r="M1" s="524"/>
    </row>
    <row r="2" spans="1:13" s="69" customFormat="1" ht="39.75" customHeight="1">
      <c r="A2" s="533"/>
      <c r="B2" s="533"/>
      <c r="C2" s="533"/>
      <c r="D2" s="534"/>
      <c r="E2" s="534"/>
      <c r="F2" s="534"/>
      <c r="G2" s="534"/>
      <c r="H2" s="534"/>
      <c r="I2" s="534"/>
      <c r="J2" s="534"/>
      <c r="K2" s="524"/>
      <c r="L2" s="524"/>
      <c r="M2" s="524"/>
    </row>
    <row r="3" spans="1:13" s="69" customFormat="1" ht="3" customHeight="1">
      <c r="A3" s="533"/>
      <c r="B3" s="533"/>
      <c r="C3" s="533"/>
      <c r="D3" s="188"/>
      <c r="E3" s="188"/>
      <c r="F3" s="188"/>
      <c r="G3" s="188"/>
      <c r="H3" s="188"/>
      <c r="I3" s="188"/>
      <c r="J3" s="188"/>
      <c r="K3" s="524"/>
      <c r="L3" s="524"/>
      <c r="M3" s="524"/>
    </row>
    <row r="4" spans="1:13" s="69" customFormat="1" ht="21.75" customHeight="1">
      <c r="A4" s="525" t="s">
        <v>439</v>
      </c>
      <c r="B4" s="526"/>
      <c r="C4" s="530" t="e">
        <f>#REF!</f>
        <v>#REF!</v>
      </c>
      <c r="D4" s="531"/>
      <c r="E4" s="531"/>
      <c r="F4" s="531"/>
      <c r="G4" s="531"/>
      <c r="H4" s="531"/>
      <c r="I4" s="531"/>
      <c r="J4" s="531"/>
      <c r="K4" s="531"/>
      <c r="L4" s="531"/>
      <c r="M4" s="532"/>
    </row>
    <row r="5" spans="1:13" s="69" customFormat="1" ht="40.9" customHeight="1">
      <c r="A5" s="525" t="s">
        <v>440</v>
      </c>
      <c r="B5" s="526"/>
      <c r="C5" s="527" t="e">
        <f>#REF!</f>
        <v>#REF!</v>
      </c>
      <c r="D5" s="528"/>
      <c r="E5" s="528"/>
      <c r="F5" s="528"/>
      <c r="G5" s="528"/>
      <c r="H5" s="528"/>
      <c r="I5" s="528"/>
      <c r="J5" s="528"/>
      <c r="K5" s="528"/>
      <c r="L5" s="528"/>
      <c r="M5" s="529"/>
    </row>
    <row r="6" spans="1:13" s="69" customFormat="1" ht="24.75" customHeight="1" thickBot="1">
      <c r="A6" s="540" t="s">
        <v>441</v>
      </c>
      <c r="B6" s="541"/>
      <c r="C6" s="547" t="s">
        <v>266</v>
      </c>
      <c r="D6" s="548"/>
      <c r="E6" s="548"/>
      <c r="F6" s="548"/>
      <c r="G6" s="548"/>
      <c r="H6" s="548"/>
      <c r="I6" s="548"/>
      <c r="J6" s="548"/>
      <c r="K6" s="548"/>
      <c r="L6" s="548"/>
      <c r="M6" s="549"/>
    </row>
    <row r="7" spans="1:13" s="70" customFormat="1" ht="24.75" customHeight="1" thickTop="1" thickBot="1">
      <c r="A7" s="542" t="s">
        <v>442</v>
      </c>
      <c r="B7" s="543"/>
      <c r="C7" s="544"/>
      <c r="D7" s="545" t="s">
        <v>443</v>
      </c>
      <c r="E7" s="545"/>
      <c r="F7" s="545"/>
      <c r="G7" s="546" t="s">
        <v>444</v>
      </c>
      <c r="H7" s="535" t="s">
        <v>445</v>
      </c>
      <c r="I7" s="537" t="s">
        <v>446</v>
      </c>
      <c r="J7" s="538"/>
      <c r="K7" s="537" t="s">
        <v>447</v>
      </c>
      <c r="L7" s="539"/>
      <c r="M7" s="535" t="s">
        <v>448</v>
      </c>
    </row>
    <row r="8" spans="1:13" s="71" customFormat="1" ht="57" customHeight="1" thickTop="1" thickBot="1">
      <c r="A8" s="189" t="s">
        <v>38</v>
      </c>
      <c r="B8" s="189" t="s">
        <v>208</v>
      </c>
      <c r="C8" s="189" t="s">
        <v>210</v>
      </c>
      <c r="D8" s="190" t="s">
        <v>220</v>
      </c>
      <c r="E8" s="190" t="s">
        <v>449</v>
      </c>
      <c r="F8" s="190" t="s">
        <v>450</v>
      </c>
      <c r="G8" s="546"/>
      <c r="H8" s="536"/>
      <c r="I8" s="191" t="s">
        <v>451</v>
      </c>
      <c r="J8" s="191" t="s">
        <v>452</v>
      </c>
      <c r="K8" s="191" t="s">
        <v>453</v>
      </c>
      <c r="L8" s="193" t="s">
        <v>454</v>
      </c>
      <c r="M8" s="536"/>
    </row>
    <row r="9" spans="1:13" s="72" customFormat="1" ht="3.75" customHeight="1" thickTop="1">
      <c r="A9" s="564"/>
      <c r="B9" s="565"/>
      <c r="C9" s="565"/>
      <c r="D9" s="565"/>
      <c r="E9" s="565"/>
      <c r="F9" s="565"/>
      <c r="G9" s="565"/>
      <c r="H9" s="192"/>
      <c r="I9" s="192"/>
      <c r="J9" s="192"/>
      <c r="K9" s="192"/>
      <c r="L9" s="192"/>
      <c r="M9" s="76"/>
    </row>
    <row r="10" spans="1:13" s="72" customFormat="1" ht="13.5" customHeight="1">
      <c r="A10" s="559">
        <f>'7- Mapa Final'!A10</f>
        <v>1</v>
      </c>
      <c r="B10" s="559" t="str">
        <f>'7- Mapa Final'!B10</f>
        <v xml:space="preserve">Posibilidad de registro y pago equivocado, tardío y sin el cumplimiento de requisitos  de las obligaciones de la Entidad </v>
      </c>
      <c r="C10" s="559" t="str">
        <f>'7- Mapa Final'!C10</f>
        <v>Se abonan menores o mayores valores o se abonan  a cuentas que no pertenecen a los destinatarios, o se abona incumpliendo los tiempos contractuales o legales  establecidos .</v>
      </c>
      <c r="D10" s="555" t="str">
        <f>'7- Mapa Final'!J10</f>
        <v>Muy Baja - 1</v>
      </c>
      <c r="E10" s="557" t="str">
        <f>'7- Mapa Final'!K10</f>
        <v>Leve - 1</v>
      </c>
      <c r="F10" s="552" t="str">
        <f>'7- Mapa Final'!M10</f>
        <v>Bajo - 1</v>
      </c>
      <c r="G10" s="405" t="s">
        <v>338</v>
      </c>
      <c r="H10" s="554" t="s">
        <v>559</v>
      </c>
      <c r="I10" s="553"/>
      <c r="J10" s="553" t="s">
        <v>6</v>
      </c>
      <c r="K10" s="550">
        <v>45658</v>
      </c>
      <c r="L10" s="550">
        <v>45747</v>
      </c>
      <c r="M10" s="560" t="s">
        <v>513</v>
      </c>
    </row>
    <row r="11" spans="1:13" s="72" customFormat="1" ht="13.5" customHeight="1">
      <c r="A11" s="559"/>
      <c r="B11" s="559"/>
      <c r="C11" s="559"/>
      <c r="D11" s="556"/>
      <c r="E11" s="558"/>
      <c r="F11" s="552"/>
      <c r="G11" s="405"/>
      <c r="H11" s="554"/>
      <c r="I11" s="553"/>
      <c r="J11" s="553"/>
      <c r="K11" s="550"/>
      <c r="L11" s="550"/>
      <c r="M11" s="561"/>
    </row>
    <row r="12" spans="1:13" s="72" customFormat="1" ht="13.5" customHeight="1">
      <c r="A12" s="559"/>
      <c r="B12" s="559"/>
      <c r="C12" s="559"/>
      <c r="D12" s="556"/>
      <c r="E12" s="558"/>
      <c r="F12" s="552"/>
      <c r="G12" s="405"/>
      <c r="H12" s="554"/>
      <c r="I12" s="553"/>
      <c r="J12" s="553"/>
      <c r="K12" s="550"/>
      <c r="L12" s="550"/>
      <c r="M12" s="561"/>
    </row>
    <row r="13" spans="1:13" s="72" customFormat="1" ht="13.5" customHeight="1">
      <c r="A13" s="559"/>
      <c r="B13" s="559"/>
      <c r="C13" s="559"/>
      <c r="D13" s="556"/>
      <c r="E13" s="558"/>
      <c r="F13" s="552"/>
      <c r="G13" s="405"/>
      <c r="H13" s="554"/>
      <c r="I13" s="553"/>
      <c r="J13" s="553"/>
      <c r="K13" s="550"/>
      <c r="L13" s="550"/>
      <c r="M13" s="561"/>
    </row>
    <row r="14" spans="1:13" s="72" customFormat="1" ht="13.5" customHeight="1">
      <c r="A14" s="559"/>
      <c r="B14" s="559"/>
      <c r="C14" s="559"/>
      <c r="D14" s="556"/>
      <c r="E14" s="558"/>
      <c r="F14" s="552"/>
      <c r="G14" s="405"/>
      <c r="H14" s="554"/>
      <c r="I14" s="553"/>
      <c r="J14" s="553"/>
      <c r="K14" s="550"/>
      <c r="L14" s="550"/>
      <c r="M14" s="561"/>
    </row>
    <row r="15" spans="1:13" s="72" customFormat="1" ht="13.5" customHeight="1">
      <c r="A15" s="559"/>
      <c r="B15" s="559"/>
      <c r="C15" s="559"/>
      <c r="D15" s="556"/>
      <c r="E15" s="558"/>
      <c r="F15" s="552"/>
      <c r="G15" s="405"/>
      <c r="H15" s="554"/>
      <c r="I15" s="553"/>
      <c r="J15" s="553"/>
      <c r="K15" s="550"/>
      <c r="L15" s="550"/>
      <c r="M15" s="561"/>
    </row>
    <row r="16" spans="1:13" s="72" customFormat="1" ht="13.5" customHeight="1">
      <c r="A16" s="559"/>
      <c r="B16" s="559"/>
      <c r="C16" s="559"/>
      <c r="D16" s="556"/>
      <c r="E16" s="558"/>
      <c r="F16" s="552"/>
      <c r="G16" s="405"/>
      <c r="H16" s="554"/>
      <c r="I16" s="553"/>
      <c r="J16" s="553"/>
      <c r="K16" s="550"/>
      <c r="L16" s="550"/>
      <c r="M16" s="561"/>
    </row>
    <row r="17" spans="1:13" s="72" customFormat="1" ht="13.5" customHeight="1">
      <c r="A17" s="559"/>
      <c r="B17" s="559"/>
      <c r="C17" s="559"/>
      <c r="D17" s="556"/>
      <c r="E17" s="558"/>
      <c r="F17" s="552"/>
      <c r="G17" s="405"/>
      <c r="H17" s="554"/>
      <c r="I17" s="553"/>
      <c r="J17" s="553"/>
      <c r="K17" s="550"/>
      <c r="L17" s="550"/>
      <c r="M17" s="561"/>
    </row>
    <row r="18" spans="1:13" s="72" customFormat="1" ht="21.75" customHeight="1">
      <c r="A18" s="559"/>
      <c r="B18" s="559"/>
      <c r="C18" s="559"/>
      <c r="D18" s="556"/>
      <c r="E18" s="558"/>
      <c r="F18" s="552"/>
      <c r="G18" s="405"/>
      <c r="H18" s="554"/>
      <c r="I18" s="553"/>
      <c r="J18" s="553"/>
      <c r="K18" s="550"/>
      <c r="L18" s="550"/>
      <c r="M18" s="561"/>
    </row>
    <row r="19" spans="1:13" s="72" customFormat="1" ht="21.75" customHeight="1">
      <c r="A19" s="559"/>
      <c r="B19" s="559"/>
      <c r="C19" s="559"/>
      <c r="D19" s="556"/>
      <c r="E19" s="558"/>
      <c r="F19" s="552"/>
      <c r="G19" s="405"/>
      <c r="H19" s="554"/>
      <c r="I19" s="553"/>
      <c r="J19" s="553"/>
      <c r="K19" s="550"/>
      <c r="L19" s="550"/>
      <c r="M19" s="562"/>
    </row>
    <row r="20" spans="1:13" s="72" customFormat="1" ht="13.5" customHeight="1">
      <c r="A20" s="563">
        <f>'7- Mapa Final'!A20</f>
        <v>2</v>
      </c>
      <c r="B20" s="559" t="str">
        <f>'7- Mapa Final'!B20</f>
        <v xml:space="preserve">Registrar o emitir  CDP con rubro presupuestal diferente al indicado en la solicitud </v>
      </c>
      <c r="C20" s="559" t="str">
        <f>'7- Mapa Final'!C20</f>
        <v>Emitir un CDP con informacion erronea de valor, destinacion, cuenta a afectar.</v>
      </c>
      <c r="D20" s="555" t="str">
        <f>'7- Mapa Final'!J20</f>
        <v>Muy Baja - 1</v>
      </c>
      <c r="E20" s="557" t="str">
        <f>'7- Mapa Final'!K20</f>
        <v>Leve - 1</v>
      </c>
      <c r="F20" s="552" t="str">
        <f>'7- Mapa Final'!M20</f>
        <v>Bajo - 1</v>
      </c>
      <c r="G20" s="405" t="s">
        <v>338</v>
      </c>
      <c r="H20" s="554" t="s">
        <v>499</v>
      </c>
      <c r="I20" s="553"/>
      <c r="J20" s="553" t="s">
        <v>6</v>
      </c>
      <c r="K20" s="550">
        <v>45658</v>
      </c>
      <c r="L20" s="550">
        <v>45747</v>
      </c>
      <c r="M20" s="551" t="s">
        <v>500</v>
      </c>
    </row>
    <row r="21" spans="1:13" s="72" customFormat="1" ht="13.5" customHeight="1">
      <c r="A21" s="563"/>
      <c r="B21" s="559"/>
      <c r="C21" s="559"/>
      <c r="D21" s="556"/>
      <c r="E21" s="558"/>
      <c r="F21" s="552"/>
      <c r="G21" s="405"/>
      <c r="H21" s="553"/>
      <c r="I21" s="553"/>
      <c r="J21" s="553"/>
      <c r="K21" s="550"/>
      <c r="L21" s="550"/>
      <c r="M21" s="551"/>
    </row>
    <row r="22" spans="1:13" s="72" customFormat="1" ht="13.5" customHeight="1">
      <c r="A22" s="563"/>
      <c r="B22" s="559"/>
      <c r="C22" s="559"/>
      <c r="D22" s="556"/>
      <c r="E22" s="558"/>
      <c r="F22" s="552"/>
      <c r="G22" s="405"/>
      <c r="H22" s="553"/>
      <c r="I22" s="553"/>
      <c r="J22" s="553"/>
      <c r="K22" s="550"/>
      <c r="L22" s="550"/>
      <c r="M22" s="551"/>
    </row>
    <row r="23" spans="1:13" s="72" customFormat="1" ht="13.5" customHeight="1">
      <c r="A23" s="563"/>
      <c r="B23" s="559"/>
      <c r="C23" s="559"/>
      <c r="D23" s="556"/>
      <c r="E23" s="558"/>
      <c r="F23" s="552"/>
      <c r="G23" s="405"/>
      <c r="H23" s="553"/>
      <c r="I23" s="553"/>
      <c r="J23" s="553"/>
      <c r="K23" s="550"/>
      <c r="L23" s="550"/>
      <c r="M23" s="551"/>
    </row>
    <row r="24" spans="1:13" s="72" customFormat="1" ht="13.5" customHeight="1">
      <c r="A24" s="563"/>
      <c r="B24" s="559"/>
      <c r="C24" s="559"/>
      <c r="D24" s="556"/>
      <c r="E24" s="558"/>
      <c r="F24" s="552"/>
      <c r="G24" s="405"/>
      <c r="H24" s="553"/>
      <c r="I24" s="553"/>
      <c r="J24" s="553"/>
      <c r="K24" s="550"/>
      <c r="L24" s="550"/>
      <c r="M24" s="551"/>
    </row>
    <row r="25" spans="1:13" s="72" customFormat="1" ht="13.5" customHeight="1">
      <c r="A25" s="563"/>
      <c r="B25" s="559"/>
      <c r="C25" s="559"/>
      <c r="D25" s="556"/>
      <c r="E25" s="558"/>
      <c r="F25" s="552"/>
      <c r="G25" s="405"/>
      <c r="H25" s="553"/>
      <c r="I25" s="553"/>
      <c r="J25" s="553"/>
      <c r="K25" s="550"/>
      <c r="L25" s="550"/>
      <c r="M25" s="551"/>
    </row>
    <row r="26" spans="1:13" s="72" customFormat="1" ht="13.5" customHeight="1">
      <c r="A26" s="563"/>
      <c r="B26" s="559"/>
      <c r="C26" s="559"/>
      <c r="D26" s="556"/>
      <c r="E26" s="558"/>
      <c r="F26" s="552"/>
      <c r="G26" s="405"/>
      <c r="H26" s="553"/>
      <c r="I26" s="553"/>
      <c r="J26" s="553"/>
      <c r="K26" s="550"/>
      <c r="L26" s="550"/>
      <c r="M26" s="551"/>
    </row>
    <row r="27" spans="1:13" s="72" customFormat="1" ht="13.5" customHeight="1">
      <c r="A27" s="563"/>
      <c r="B27" s="559"/>
      <c r="C27" s="559"/>
      <c r="D27" s="556"/>
      <c r="E27" s="558"/>
      <c r="F27" s="552"/>
      <c r="G27" s="405"/>
      <c r="H27" s="553"/>
      <c r="I27" s="553"/>
      <c r="J27" s="553"/>
      <c r="K27" s="550"/>
      <c r="L27" s="550"/>
      <c r="M27" s="551"/>
    </row>
    <row r="28" spans="1:13" s="72" customFormat="1" ht="21.75" customHeight="1">
      <c r="A28" s="563"/>
      <c r="B28" s="559"/>
      <c r="C28" s="559"/>
      <c r="D28" s="556"/>
      <c r="E28" s="558"/>
      <c r="F28" s="552"/>
      <c r="G28" s="405"/>
      <c r="H28" s="553"/>
      <c r="I28" s="553"/>
      <c r="J28" s="553"/>
      <c r="K28" s="550"/>
      <c r="L28" s="550"/>
      <c r="M28" s="551"/>
    </row>
    <row r="29" spans="1:13" s="72" customFormat="1" ht="21.75" customHeight="1">
      <c r="A29" s="563"/>
      <c r="B29" s="559"/>
      <c r="C29" s="559"/>
      <c r="D29" s="556"/>
      <c r="E29" s="558"/>
      <c r="F29" s="552"/>
      <c r="G29" s="405"/>
      <c r="H29" s="553"/>
      <c r="I29" s="553"/>
      <c r="J29" s="553"/>
      <c r="K29" s="550"/>
      <c r="L29" s="550"/>
      <c r="M29" s="551"/>
    </row>
    <row r="30" spans="1:13" s="72" customFormat="1" ht="13.5" customHeight="1">
      <c r="A30" s="563">
        <f>'7- Mapa Final'!A30</f>
        <v>3</v>
      </c>
      <c r="B30" s="559" t="str">
        <f>'7- Mapa Final'!B30</f>
        <v xml:space="preserve">Incumplimiento de obligaciones tributarias </v>
      </c>
      <c r="C30" s="559" t="str">
        <f>'7- Mapa Final'!C30</f>
        <v xml:space="preserve"> No se  reconocen , o no se pagan  oportunamente , o no se pagan los valores correctos o en la administración de impuestos  correcta ,    las  obligaciones tributarias que le competen a la entidad</v>
      </c>
      <c r="D30" s="555" t="str">
        <f>'7- Mapa Final'!J30</f>
        <v>Baja - 2</v>
      </c>
      <c r="E30" s="557" t="str">
        <f>'7- Mapa Final'!K30</f>
        <v>Leve - 1</v>
      </c>
      <c r="F30" s="552" t="str">
        <f>'7- Mapa Final'!M30</f>
        <v>Bajo - 2</v>
      </c>
      <c r="G30" s="405" t="s">
        <v>338</v>
      </c>
      <c r="H30" s="554" t="s">
        <v>558</v>
      </c>
      <c r="I30" s="553"/>
      <c r="J30" s="553" t="s">
        <v>6</v>
      </c>
      <c r="K30" s="550">
        <v>45658</v>
      </c>
      <c r="L30" s="550">
        <v>45747</v>
      </c>
      <c r="M30" s="551" t="s">
        <v>501</v>
      </c>
    </row>
    <row r="31" spans="1:13" s="72" customFormat="1" ht="13.5" customHeight="1">
      <c r="A31" s="563"/>
      <c r="B31" s="559"/>
      <c r="C31" s="559"/>
      <c r="D31" s="556"/>
      <c r="E31" s="558"/>
      <c r="F31" s="552"/>
      <c r="G31" s="405"/>
      <c r="H31" s="554"/>
      <c r="I31" s="553"/>
      <c r="J31" s="553"/>
      <c r="K31" s="550"/>
      <c r="L31" s="550"/>
      <c r="M31" s="551"/>
    </row>
    <row r="32" spans="1:13" s="72" customFormat="1" ht="13.5" customHeight="1">
      <c r="A32" s="563"/>
      <c r="B32" s="559"/>
      <c r="C32" s="559"/>
      <c r="D32" s="556"/>
      <c r="E32" s="558"/>
      <c r="F32" s="552"/>
      <c r="G32" s="405"/>
      <c r="H32" s="554"/>
      <c r="I32" s="553"/>
      <c r="J32" s="553"/>
      <c r="K32" s="550"/>
      <c r="L32" s="550"/>
      <c r="M32" s="551"/>
    </row>
    <row r="33" spans="1:13" s="72" customFormat="1" ht="13.5" customHeight="1">
      <c r="A33" s="563"/>
      <c r="B33" s="559"/>
      <c r="C33" s="559"/>
      <c r="D33" s="556"/>
      <c r="E33" s="558"/>
      <c r="F33" s="552"/>
      <c r="G33" s="405"/>
      <c r="H33" s="554"/>
      <c r="I33" s="553"/>
      <c r="J33" s="553"/>
      <c r="K33" s="550"/>
      <c r="L33" s="550"/>
      <c r="M33" s="551"/>
    </row>
    <row r="34" spans="1:13" s="72" customFormat="1" ht="13.5" customHeight="1">
      <c r="A34" s="563"/>
      <c r="B34" s="559"/>
      <c r="C34" s="559"/>
      <c r="D34" s="556"/>
      <c r="E34" s="558"/>
      <c r="F34" s="552"/>
      <c r="G34" s="405"/>
      <c r="H34" s="554"/>
      <c r="I34" s="553"/>
      <c r="J34" s="553"/>
      <c r="K34" s="550"/>
      <c r="L34" s="550"/>
      <c r="M34" s="551"/>
    </row>
    <row r="35" spans="1:13" s="72" customFormat="1" ht="13.5" customHeight="1">
      <c r="A35" s="563"/>
      <c r="B35" s="559"/>
      <c r="C35" s="559"/>
      <c r="D35" s="556"/>
      <c r="E35" s="558"/>
      <c r="F35" s="552"/>
      <c r="G35" s="405"/>
      <c r="H35" s="554"/>
      <c r="I35" s="553"/>
      <c r="J35" s="553"/>
      <c r="K35" s="550"/>
      <c r="L35" s="550"/>
      <c r="M35" s="551"/>
    </row>
    <row r="36" spans="1:13" s="72" customFormat="1" ht="13.5" customHeight="1">
      <c r="A36" s="563"/>
      <c r="B36" s="559"/>
      <c r="C36" s="559"/>
      <c r="D36" s="556"/>
      <c r="E36" s="558"/>
      <c r="F36" s="552"/>
      <c r="G36" s="405"/>
      <c r="H36" s="554"/>
      <c r="I36" s="553"/>
      <c r="J36" s="553"/>
      <c r="K36" s="550"/>
      <c r="L36" s="550"/>
      <c r="M36" s="551"/>
    </row>
    <row r="37" spans="1:13" s="72" customFormat="1" ht="13.5" customHeight="1">
      <c r="A37" s="563"/>
      <c r="B37" s="559"/>
      <c r="C37" s="559"/>
      <c r="D37" s="556"/>
      <c r="E37" s="558"/>
      <c r="F37" s="552"/>
      <c r="G37" s="405"/>
      <c r="H37" s="554"/>
      <c r="I37" s="553"/>
      <c r="J37" s="553"/>
      <c r="K37" s="550"/>
      <c r="L37" s="550"/>
      <c r="M37" s="551"/>
    </row>
    <row r="38" spans="1:13" s="72" customFormat="1" ht="21.75" customHeight="1">
      <c r="A38" s="563"/>
      <c r="B38" s="559"/>
      <c r="C38" s="559"/>
      <c r="D38" s="556"/>
      <c r="E38" s="558"/>
      <c r="F38" s="552"/>
      <c r="G38" s="405"/>
      <c r="H38" s="554"/>
      <c r="I38" s="553"/>
      <c r="J38" s="553"/>
      <c r="K38" s="550"/>
      <c r="L38" s="550"/>
      <c r="M38" s="551"/>
    </row>
    <row r="39" spans="1:13" s="72" customFormat="1" ht="21.75" customHeight="1">
      <c r="A39" s="563"/>
      <c r="B39" s="559"/>
      <c r="C39" s="559"/>
      <c r="D39" s="556"/>
      <c r="E39" s="558"/>
      <c r="F39" s="552"/>
      <c r="G39" s="405"/>
      <c r="H39" s="554"/>
      <c r="I39" s="553"/>
      <c r="J39" s="553"/>
      <c r="K39" s="550"/>
      <c r="L39" s="550"/>
      <c r="M39" s="551"/>
    </row>
    <row r="40" spans="1:13" s="72" customFormat="1" ht="13.5" customHeight="1">
      <c r="A40" s="563">
        <f>'7- Mapa Final'!A40</f>
        <v>4</v>
      </c>
      <c r="B40" s="559" t="str">
        <f>'7- Mapa Final'!B40</f>
        <v>No realización del proceso de prescripción de depositos judiciales</v>
      </c>
      <c r="C40" s="559" t="str">
        <f>'7- Mapa Final'!C40</f>
        <v>Los Juzgados y áreas administrativas que administran cuentas judiciales no realizan el tramite para la prescripción de titulos judiciales</v>
      </c>
      <c r="D40" s="555" t="str">
        <f>'7- Mapa Final'!J40</f>
        <v>Muy Baja - 1</v>
      </c>
      <c r="E40" s="557" t="str">
        <f>'7- Mapa Final'!K40</f>
        <v>Leve - 1</v>
      </c>
      <c r="F40" s="552" t="str">
        <f>'7- Mapa Final'!M40</f>
        <v>Bajo - 1</v>
      </c>
      <c r="G40" s="405" t="s">
        <v>338</v>
      </c>
      <c r="H40" s="554" t="s">
        <v>557</v>
      </c>
      <c r="I40" s="553"/>
      <c r="J40" s="553" t="s">
        <v>6</v>
      </c>
      <c r="K40" s="550">
        <v>45658</v>
      </c>
      <c r="L40" s="550">
        <v>45747</v>
      </c>
      <c r="M40" s="521" t="s">
        <v>512</v>
      </c>
    </row>
    <row r="41" spans="1:13" s="72" customFormat="1" ht="13.5" customHeight="1">
      <c r="A41" s="563"/>
      <c r="B41" s="559"/>
      <c r="C41" s="559"/>
      <c r="D41" s="556"/>
      <c r="E41" s="558"/>
      <c r="F41" s="552"/>
      <c r="G41" s="405"/>
      <c r="H41" s="554"/>
      <c r="I41" s="553"/>
      <c r="J41" s="553"/>
      <c r="K41" s="550"/>
      <c r="L41" s="550"/>
      <c r="M41" s="522"/>
    </row>
    <row r="42" spans="1:13" s="72" customFormat="1" ht="13.5" customHeight="1">
      <c r="A42" s="563"/>
      <c r="B42" s="559"/>
      <c r="C42" s="559"/>
      <c r="D42" s="556"/>
      <c r="E42" s="558"/>
      <c r="F42" s="552"/>
      <c r="G42" s="405"/>
      <c r="H42" s="554"/>
      <c r="I42" s="553"/>
      <c r="J42" s="553"/>
      <c r="K42" s="550"/>
      <c r="L42" s="550"/>
      <c r="M42" s="522"/>
    </row>
    <row r="43" spans="1:13" s="72" customFormat="1" ht="13.5" customHeight="1">
      <c r="A43" s="563"/>
      <c r="B43" s="559"/>
      <c r="C43" s="559"/>
      <c r="D43" s="556"/>
      <c r="E43" s="558"/>
      <c r="F43" s="552"/>
      <c r="G43" s="405"/>
      <c r="H43" s="554"/>
      <c r="I43" s="553"/>
      <c r="J43" s="553"/>
      <c r="K43" s="550"/>
      <c r="L43" s="550"/>
      <c r="M43" s="522"/>
    </row>
    <row r="44" spans="1:13" s="72" customFormat="1" ht="13.5" customHeight="1">
      <c r="A44" s="563"/>
      <c r="B44" s="559"/>
      <c r="C44" s="559"/>
      <c r="D44" s="556"/>
      <c r="E44" s="558"/>
      <c r="F44" s="552"/>
      <c r="G44" s="405"/>
      <c r="H44" s="554"/>
      <c r="I44" s="553"/>
      <c r="J44" s="553"/>
      <c r="K44" s="550"/>
      <c r="L44" s="550"/>
      <c r="M44" s="522"/>
    </row>
    <row r="45" spans="1:13" s="72" customFormat="1" ht="13.5" customHeight="1">
      <c r="A45" s="563"/>
      <c r="B45" s="559"/>
      <c r="C45" s="559"/>
      <c r="D45" s="556"/>
      <c r="E45" s="558"/>
      <c r="F45" s="552"/>
      <c r="G45" s="405"/>
      <c r="H45" s="554"/>
      <c r="I45" s="553"/>
      <c r="J45" s="553"/>
      <c r="K45" s="550"/>
      <c r="L45" s="550"/>
      <c r="M45" s="522"/>
    </row>
    <row r="46" spans="1:13" s="72" customFormat="1" ht="13.5" customHeight="1">
      <c r="A46" s="563"/>
      <c r="B46" s="559"/>
      <c r="C46" s="559"/>
      <c r="D46" s="556"/>
      <c r="E46" s="558"/>
      <c r="F46" s="552"/>
      <c r="G46" s="405"/>
      <c r="H46" s="554"/>
      <c r="I46" s="553"/>
      <c r="J46" s="553"/>
      <c r="K46" s="550"/>
      <c r="L46" s="550"/>
      <c r="M46" s="522"/>
    </row>
    <row r="47" spans="1:13" s="72" customFormat="1" ht="13.5" customHeight="1">
      <c r="A47" s="563"/>
      <c r="B47" s="559"/>
      <c r="C47" s="559"/>
      <c r="D47" s="556"/>
      <c r="E47" s="558"/>
      <c r="F47" s="552"/>
      <c r="G47" s="405"/>
      <c r="H47" s="554"/>
      <c r="I47" s="553"/>
      <c r="J47" s="553"/>
      <c r="K47" s="550"/>
      <c r="L47" s="550"/>
      <c r="M47" s="522"/>
    </row>
    <row r="48" spans="1:13" s="72" customFormat="1" ht="21.75" customHeight="1">
      <c r="A48" s="563"/>
      <c r="B48" s="559"/>
      <c r="C48" s="559"/>
      <c r="D48" s="556"/>
      <c r="E48" s="558"/>
      <c r="F48" s="552"/>
      <c r="G48" s="405"/>
      <c r="H48" s="554"/>
      <c r="I48" s="553"/>
      <c r="J48" s="553"/>
      <c r="K48" s="550"/>
      <c r="L48" s="550"/>
      <c r="M48" s="522"/>
    </row>
    <row r="49" spans="1:13" s="72" customFormat="1" ht="21.75" customHeight="1">
      <c r="A49" s="563"/>
      <c r="B49" s="559"/>
      <c r="C49" s="559"/>
      <c r="D49" s="556"/>
      <c r="E49" s="558"/>
      <c r="F49" s="552"/>
      <c r="G49" s="405"/>
      <c r="H49" s="554"/>
      <c r="I49" s="553"/>
      <c r="J49" s="553"/>
      <c r="K49" s="550"/>
      <c r="L49" s="550"/>
      <c r="M49" s="523"/>
    </row>
    <row r="50" spans="1:13" s="72" customFormat="1" ht="13.5" customHeight="1">
      <c r="A50" s="563">
        <f>'7- Mapa Final'!A50</f>
        <v>5</v>
      </c>
      <c r="B50" s="559" t="str">
        <f>'7- Mapa Final'!B50</f>
        <v>Recibir dádivas o beneficios a nombre propio o de terceros para efectuar pagos sin el cumplimiento de requisitos legales, por valores diferentes, a terceros no autorizados o alterar información financiera</v>
      </c>
      <c r="C50" s="559" t="str">
        <f>'7- Mapa Final'!C50</f>
        <v xml:space="preserve">Se efectuan pagos por mayor valor, o se abonan a cuentas que no pertenecen a los destinatarios, o se abona incumpliendo los tiempos contractuales o legales establecidos. Se suministra información privilegiada </v>
      </c>
      <c r="D50" s="555" t="str">
        <f>'7- Mapa Final'!J50</f>
        <v>Muy Baja - 1</v>
      </c>
      <c r="E50" s="557" t="str">
        <f>'7- Mapa Final'!K50</f>
        <v>Leve - 1</v>
      </c>
      <c r="F50" s="552" t="str">
        <f>'7- Mapa Final'!M50</f>
        <v>Bajo - 1</v>
      </c>
      <c r="G50" s="405" t="s">
        <v>338</v>
      </c>
      <c r="H50" s="554" t="s">
        <v>556</v>
      </c>
      <c r="I50" s="553"/>
      <c r="J50" s="553" t="s">
        <v>6</v>
      </c>
      <c r="K50" s="550">
        <v>45658</v>
      </c>
      <c r="L50" s="550">
        <v>45747</v>
      </c>
      <c r="M50" s="551" t="s">
        <v>536</v>
      </c>
    </row>
    <row r="51" spans="1:13" s="72" customFormat="1" ht="13.5" customHeight="1">
      <c r="A51" s="563"/>
      <c r="B51" s="559"/>
      <c r="C51" s="559"/>
      <c r="D51" s="556"/>
      <c r="E51" s="558"/>
      <c r="F51" s="552"/>
      <c r="G51" s="405"/>
      <c r="H51" s="554"/>
      <c r="I51" s="553"/>
      <c r="J51" s="553"/>
      <c r="K51" s="550"/>
      <c r="L51" s="550"/>
      <c r="M51" s="551"/>
    </row>
    <row r="52" spans="1:13" s="72" customFormat="1" ht="13.5" customHeight="1">
      <c r="A52" s="563"/>
      <c r="B52" s="559"/>
      <c r="C52" s="559"/>
      <c r="D52" s="556"/>
      <c r="E52" s="558"/>
      <c r="F52" s="552"/>
      <c r="G52" s="405"/>
      <c r="H52" s="554"/>
      <c r="I52" s="553"/>
      <c r="J52" s="553"/>
      <c r="K52" s="550"/>
      <c r="L52" s="550"/>
      <c r="M52" s="551"/>
    </row>
    <row r="53" spans="1:13" s="72" customFormat="1" ht="13.5" customHeight="1">
      <c r="A53" s="563"/>
      <c r="B53" s="559"/>
      <c r="C53" s="559"/>
      <c r="D53" s="556"/>
      <c r="E53" s="558"/>
      <c r="F53" s="552"/>
      <c r="G53" s="405"/>
      <c r="H53" s="554"/>
      <c r="I53" s="553"/>
      <c r="J53" s="553"/>
      <c r="K53" s="550"/>
      <c r="L53" s="550"/>
      <c r="M53" s="551"/>
    </row>
    <row r="54" spans="1:13" s="72" customFormat="1" ht="13.5" customHeight="1">
      <c r="A54" s="563"/>
      <c r="B54" s="559"/>
      <c r="C54" s="559"/>
      <c r="D54" s="556"/>
      <c r="E54" s="558"/>
      <c r="F54" s="552"/>
      <c r="G54" s="405"/>
      <c r="H54" s="554"/>
      <c r="I54" s="553"/>
      <c r="J54" s="553"/>
      <c r="K54" s="550"/>
      <c r="L54" s="550"/>
      <c r="M54" s="551"/>
    </row>
    <row r="55" spans="1:13" s="72" customFormat="1" ht="13.5" customHeight="1">
      <c r="A55" s="563"/>
      <c r="B55" s="559"/>
      <c r="C55" s="559"/>
      <c r="D55" s="556"/>
      <c r="E55" s="558"/>
      <c r="F55" s="552"/>
      <c r="G55" s="405"/>
      <c r="H55" s="554"/>
      <c r="I55" s="553"/>
      <c r="J55" s="553"/>
      <c r="K55" s="550"/>
      <c r="L55" s="550"/>
      <c r="M55" s="551"/>
    </row>
    <row r="56" spans="1:13" s="72" customFormat="1" ht="13.5" customHeight="1">
      <c r="A56" s="563"/>
      <c r="B56" s="559"/>
      <c r="C56" s="559"/>
      <c r="D56" s="556"/>
      <c r="E56" s="558"/>
      <c r="F56" s="552"/>
      <c r="G56" s="405"/>
      <c r="H56" s="554"/>
      <c r="I56" s="553"/>
      <c r="J56" s="553"/>
      <c r="K56" s="550"/>
      <c r="L56" s="550"/>
      <c r="M56" s="551"/>
    </row>
    <row r="57" spans="1:13" s="72" customFormat="1" ht="13.5" customHeight="1">
      <c r="A57" s="563"/>
      <c r="B57" s="559"/>
      <c r="C57" s="559"/>
      <c r="D57" s="556"/>
      <c r="E57" s="558"/>
      <c r="F57" s="552"/>
      <c r="G57" s="405"/>
      <c r="H57" s="554"/>
      <c r="I57" s="553"/>
      <c r="J57" s="553"/>
      <c r="K57" s="550"/>
      <c r="L57" s="550"/>
      <c r="M57" s="551"/>
    </row>
    <row r="58" spans="1:13" s="72" customFormat="1" ht="21.75" customHeight="1">
      <c r="A58" s="563"/>
      <c r="B58" s="559"/>
      <c r="C58" s="559"/>
      <c r="D58" s="556"/>
      <c r="E58" s="558"/>
      <c r="F58" s="552"/>
      <c r="G58" s="405"/>
      <c r="H58" s="554"/>
      <c r="I58" s="553"/>
      <c r="J58" s="553"/>
      <c r="K58" s="550"/>
      <c r="L58" s="550"/>
      <c r="M58" s="551"/>
    </row>
    <row r="59" spans="1:13" s="72" customFormat="1" ht="21.75" customHeight="1" thickBot="1">
      <c r="A59" s="563"/>
      <c r="B59" s="559"/>
      <c r="C59" s="559"/>
      <c r="D59" s="556"/>
      <c r="E59" s="558"/>
      <c r="F59" s="552"/>
      <c r="G59" s="405"/>
      <c r="H59" s="554"/>
      <c r="I59" s="553"/>
      <c r="J59" s="553"/>
      <c r="K59" s="550"/>
      <c r="L59" s="550"/>
      <c r="M59" s="551"/>
    </row>
    <row r="60" spans="1:13" s="72" customFormat="1" ht="13.5" customHeight="1">
      <c r="A60" s="566">
        <f>'7- Mapa Final'!A60</f>
        <v>6</v>
      </c>
      <c r="B60" s="567" t="str">
        <f>'7- Mapa Final'!B60</f>
        <v>Ofrecer, prometer, entregar, aceptar o solicitar una ventaja indebida para dar tramite de pago de devolución de sumas de dinero de competencia del Fondos Especiales.</v>
      </c>
      <c r="C60" s="567" t="str">
        <f>'7- Mapa Final'!C60</f>
        <v>Cuando se solicita y se tramita la solicitud de devolución de sumas de dinero de los Fondos Especiales sin el lleno de los requisitos legales, se falsifican documentos soporte para el pago.</v>
      </c>
      <c r="D60" s="568" t="str">
        <f>'7- Mapa Final'!J60</f>
        <v>Baja - 2</v>
      </c>
      <c r="E60" s="569" t="str">
        <f>'7- Mapa Final'!K60</f>
        <v>Leve - 1</v>
      </c>
      <c r="F60" s="570" t="str">
        <f>'7- Mapa Final'!M60</f>
        <v>Bajo - 2</v>
      </c>
      <c r="G60" s="405" t="s">
        <v>338</v>
      </c>
      <c r="H60" s="571" t="s">
        <v>555</v>
      </c>
      <c r="I60" s="572"/>
      <c r="J60" s="572" t="s">
        <v>6</v>
      </c>
      <c r="K60" s="550">
        <v>45658</v>
      </c>
      <c r="L60" s="550">
        <v>45747</v>
      </c>
      <c r="M60" s="551" t="s">
        <v>536</v>
      </c>
    </row>
    <row r="61" spans="1:13" s="72" customFormat="1" ht="13.5" customHeight="1">
      <c r="A61" s="563"/>
      <c r="B61" s="559"/>
      <c r="C61" s="559"/>
      <c r="D61" s="556"/>
      <c r="E61" s="558"/>
      <c r="F61" s="552"/>
      <c r="G61" s="405"/>
      <c r="H61" s="554"/>
      <c r="I61" s="553"/>
      <c r="J61" s="553"/>
      <c r="K61" s="550"/>
      <c r="L61" s="550"/>
      <c r="M61" s="551"/>
    </row>
    <row r="62" spans="1:13" s="72" customFormat="1" ht="13.5" customHeight="1">
      <c r="A62" s="563"/>
      <c r="B62" s="559"/>
      <c r="C62" s="559"/>
      <c r="D62" s="556"/>
      <c r="E62" s="558"/>
      <c r="F62" s="552"/>
      <c r="G62" s="405"/>
      <c r="H62" s="554"/>
      <c r="I62" s="553"/>
      <c r="J62" s="553"/>
      <c r="K62" s="550"/>
      <c r="L62" s="550"/>
      <c r="M62" s="551"/>
    </row>
    <row r="63" spans="1:13" s="72" customFormat="1" ht="13.5" customHeight="1">
      <c r="A63" s="563"/>
      <c r="B63" s="559"/>
      <c r="C63" s="559"/>
      <c r="D63" s="556"/>
      <c r="E63" s="558"/>
      <c r="F63" s="552"/>
      <c r="G63" s="405"/>
      <c r="H63" s="554"/>
      <c r="I63" s="553"/>
      <c r="J63" s="553"/>
      <c r="K63" s="550"/>
      <c r="L63" s="550"/>
      <c r="M63" s="551"/>
    </row>
    <row r="64" spans="1:13" s="72" customFormat="1" ht="13.5" customHeight="1">
      <c r="A64" s="563"/>
      <c r="B64" s="559"/>
      <c r="C64" s="559"/>
      <c r="D64" s="556"/>
      <c r="E64" s="558"/>
      <c r="F64" s="552"/>
      <c r="G64" s="405"/>
      <c r="H64" s="554"/>
      <c r="I64" s="553"/>
      <c r="J64" s="553"/>
      <c r="K64" s="550"/>
      <c r="L64" s="550"/>
      <c r="M64" s="551"/>
    </row>
    <row r="65" spans="1:13" s="72" customFormat="1" ht="13.5" customHeight="1">
      <c r="A65" s="563"/>
      <c r="B65" s="559"/>
      <c r="C65" s="559"/>
      <c r="D65" s="556"/>
      <c r="E65" s="558"/>
      <c r="F65" s="552"/>
      <c r="G65" s="405"/>
      <c r="H65" s="554"/>
      <c r="I65" s="553"/>
      <c r="J65" s="553"/>
      <c r="K65" s="550"/>
      <c r="L65" s="550"/>
      <c r="M65" s="551"/>
    </row>
    <row r="66" spans="1:13" s="72" customFormat="1" ht="13.5" customHeight="1">
      <c r="A66" s="563"/>
      <c r="B66" s="559"/>
      <c r="C66" s="559"/>
      <c r="D66" s="556"/>
      <c r="E66" s="558"/>
      <c r="F66" s="552"/>
      <c r="G66" s="405"/>
      <c r="H66" s="554"/>
      <c r="I66" s="553"/>
      <c r="J66" s="553"/>
      <c r="K66" s="550"/>
      <c r="L66" s="550"/>
      <c r="M66" s="551"/>
    </row>
    <row r="67" spans="1:13" s="72" customFormat="1" ht="13.5" customHeight="1">
      <c r="A67" s="563"/>
      <c r="B67" s="559"/>
      <c r="C67" s="559"/>
      <c r="D67" s="556"/>
      <c r="E67" s="558"/>
      <c r="F67" s="552"/>
      <c r="G67" s="405"/>
      <c r="H67" s="554"/>
      <c r="I67" s="553"/>
      <c r="J67" s="553"/>
      <c r="K67" s="550"/>
      <c r="L67" s="550"/>
      <c r="M67" s="551"/>
    </row>
    <row r="68" spans="1:13" s="72" customFormat="1" ht="21.75" customHeight="1">
      <c r="A68" s="563"/>
      <c r="B68" s="559"/>
      <c r="C68" s="559"/>
      <c r="D68" s="556"/>
      <c r="E68" s="558"/>
      <c r="F68" s="552"/>
      <c r="G68" s="405"/>
      <c r="H68" s="554"/>
      <c r="I68" s="553"/>
      <c r="J68" s="553"/>
      <c r="K68" s="550"/>
      <c r="L68" s="550"/>
      <c r="M68" s="551"/>
    </row>
    <row r="69" spans="1:13" s="72" customFormat="1" ht="21.75" customHeight="1">
      <c r="A69" s="563"/>
      <c r="B69" s="559"/>
      <c r="C69" s="559"/>
      <c r="D69" s="556"/>
      <c r="E69" s="558"/>
      <c r="F69" s="552"/>
      <c r="G69" s="405"/>
      <c r="H69" s="554"/>
      <c r="I69" s="553"/>
      <c r="J69" s="553"/>
      <c r="K69" s="550"/>
      <c r="L69" s="550"/>
      <c r="M69" s="551"/>
    </row>
    <row r="70" spans="1:13" s="72" customFormat="1" ht="13.5" customHeight="1">
      <c r="A70" s="563">
        <f>'7- Mapa Final'!A70</f>
        <v>7</v>
      </c>
      <c r="B70" s="559" t="str">
        <f>'7- Mapa Final'!B70</f>
        <v>Ofrecer, prometer, entregar, aceptar o solicitar una ventaja indebida para efectuar la asignación presupuestal</v>
      </c>
      <c r="C70" s="559" t="str">
        <f>'7- Mapa Final'!C70</f>
        <v>La asignación y modificaciones presupuestales se realizan con criterios subjetivos para satisfacer beneficios particulares evitando la aplicación de los objetivos institucionales para la distribución del presupuesto.</v>
      </c>
      <c r="D70" s="555" t="str">
        <f>'7- Mapa Final'!J70</f>
        <v>Muy Baja - 1</v>
      </c>
      <c r="E70" s="557" t="str">
        <f>'7- Mapa Final'!K70</f>
        <v>Moderado - 3</v>
      </c>
      <c r="F70" s="552" t="str">
        <f>'7- Mapa Final'!M70</f>
        <v>Moderado - 3</v>
      </c>
      <c r="G70" s="405" t="s">
        <v>338</v>
      </c>
      <c r="H70" s="554" t="s">
        <v>554</v>
      </c>
      <c r="I70" s="553"/>
      <c r="J70" s="553" t="s">
        <v>6</v>
      </c>
      <c r="K70" s="550">
        <v>45658</v>
      </c>
      <c r="L70" s="550">
        <v>45747</v>
      </c>
      <c r="M70" s="551" t="s">
        <v>536</v>
      </c>
    </row>
    <row r="71" spans="1:13" s="72" customFormat="1" ht="13.5" customHeight="1">
      <c r="A71" s="563"/>
      <c r="B71" s="559"/>
      <c r="C71" s="559"/>
      <c r="D71" s="556"/>
      <c r="E71" s="558"/>
      <c r="F71" s="552"/>
      <c r="G71" s="405"/>
      <c r="H71" s="554"/>
      <c r="I71" s="553"/>
      <c r="J71" s="553"/>
      <c r="K71" s="550"/>
      <c r="L71" s="550"/>
      <c r="M71" s="551"/>
    </row>
    <row r="72" spans="1:13" s="72" customFormat="1" ht="13.5" customHeight="1">
      <c r="A72" s="563"/>
      <c r="B72" s="559"/>
      <c r="C72" s="559"/>
      <c r="D72" s="556"/>
      <c r="E72" s="558"/>
      <c r="F72" s="552"/>
      <c r="G72" s="405"/>
      <c r="H72" s="554"/>
      <c r="I72" s="553"/>
      <c r="J72" s="553"/>
      <c r="K72" s="550"/>
      <c r="L72" s="550"/>
      <c r="M72" s="551"/>
    </row>
    <row r="73" spans="1:13" s="72" customFormat="1" ht="13.5" customHeight="1">
      <c r="A73" s="563"/>
      <c r="B73" s="559"/>
      <c r="C73" s="559"/>
      <c r="D73" s="556"/>
      <c r="E73" s="558"/>
      <c r="F73" s="552"/>
      <c r="G73" s="405"/>
      <c r="H73" s="554"/>
      <c r="I73" s="553"/>
      <c r="J73" s="553"/>
      <c r="K73" s="550"/>
      <c r="L73" s="550"/>
      <c r="M73" s="551"/>
    </row>
    <row r="74" spans="1:13" s="72" customFormat="1" ht="13.5" customHeight="1">
      <c r="A74" s="563"/>
      <c r="B74" s="559"/>
      <c r="C74" s="559"/>
      <c r="D74" s="556"/>
      <c r="E74" s="558"/>
      <c r="F74" s="552"/>
      <c r="G74" s="405"/>
      <c r="H74" s="554"/>
      <c r="I74" s="553"/>
      <c r="J74" s="553"/>
      <c r="K74" s="550"/>
      <c r="L74" s="550"/>
      <c r="M74" s="551"/>
    </row>
    <row r="75" spans="1:13" s="72" customFormat="1" ht="13.5" customHeight="1">
      <c r="A75" s="563"/>
      <c r="B75" s="559"/>
      <c r="C75" s="559"/>
      <c r="D75" s="556"/>
      <c r="E75" s="558"/>
      <c r="F75" s="552"/>
      <c r="G75" s="405"/>
      <c r="H75" s="554"/>
      <c r="I75" s="553"/>
      <c r="J75" s="553"/>
      <c r="K75" s="550"/>
      <c r="L75" s="550"/>
      <c r="M75" s="551"/>
    </row>
    <row r="76" spans="1:13" s="72" customFormat="1" ht="13.5" customHeight="1">
      <c r="A76" s="563"/>
      <c r="B76" s="559"/>
      <c r="C76" s="559"/>
      <c r="D76" s="556"/>
      <c r="E76" s="558"/>
      <c r="F76" s="552"/>
      <c r="G76" s="405"/>
      <c r="H76" s="554"/>
      <c r="I76" s="553"/>
      <c r="J76" s="553"/>
      <c r="K76" s="550"/>
      <c r="L76" s="550"/>
      <c r="M76" s="551"/>
    </row>
    <row r="77" spans="1:13" s="72" customFormat="1" ht="13.5" customHeight="1">
      <c r="A77" s="563"/>
      <c r="B77" s="559"/>
      <c r="C77" s="559"/>
      <c r="D77" s="556"/>
      <c r="E77" s="558"/>
      <c r="F77" s="552"/>
      <c r="G77" s="405"/>
      <c r="H77" s="554"/>
      <c r="I77" s="553"/>
      <c r="J77" s="553"/>
      <c r="K77" s="550"/>
      <c r="L77" s="550"/>
      <c r="M77" s="551"/>
    </row>
    <row r="78" spans="1:13" s="72" customFormat="1" ht="21.75" customHeight="1">
      <c r="A78" s="563"/>
      <c r="B78" s="559"/>
      <c r="C78" s="559"/>
      <c r="D78" s="556"/>
      <c r="E78" s="558"/>
      <c r="F78" s="552"/>
      <c r="G78" s="405"/>
      <c r="H78" s="554"/>
      <c r="I78" s="553"/>
      <c r="J78" s="553"/>
      <c r="K78" s="550"/>
      <c r="L78" s="550"/>
      <c r="M78" s="551"/>
    </row>
    <row r="79" spans="1:13" s="72" customFormat="1" ht="21.75" customHeight="1">
      <c r="A79" s="563"/>
      <c r="B79" s="559"/>
      <c r="C79" s="559"/>
      <c r="D79" s="556"/>
      <c r="E79" s="558"/>
      <c r="F79" s="552"/>
      <c r="G79" s="405"/>
      <c r="H79" s="554"/>
      <c r="I79" s="553"/>
      <c r="J79" s="553"/>
      <c r="K79" s="550"/>
      <c r="L79" s="550"/>
      <c r="M79" s="551"/>
    </row>
  </sheetData>
  <mergeCells count="108">
    <mergeCell ref="M60:M69"/>
    <mergeCell ref="K70:K79"/>
    <mergeCell ref="L70:L79"/>
    <mergeCell ref="M70:M79"/>
    <mergeCell ref="F70:F79"/>
    <mergeCell ref="G70:G79"/>
    <mergeCell ref="H70:H79"/>
    <mergeCell ref="I70:I79"/>
    <mergeCell ref="J70:J79"/>
    <mergeCell ref="A70:A79"/>
    <mergeCell ref="B70:B79"/>
    <mergeCell ref="C70:C79"/>
    <mergeCell ref="D70:D79"/>
    <mergeCell ref="E70:E79"/>
    <mergeCell ref="I60:I69"/>
    <mergeCell ref="J60:J69"/>
    <mergeCell ref="K60:K69"/>
    <mergeCell ref="L60:L6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A20:A29"/>
    <mergeCell ref="C20:C29"/>
    <mergeCell ref="B20:B29"/>
    <mergeCell ref="A40:A49"/>
    <mergeCell ref="A30:A39"/>
    <mergeCell ref="C30:C39"/>
    <mergeCell ref="B40:B49"/>
    <mergeCell ref="C40:C4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M30:M39"/>
    <mergeCell ref="A10:A19"/>
    <mergeCell ref="B10:B19"/>
    <mergeCell ref="D30:D39"/>
    <mergeCell ref="E30:E39"/>
    <mergeCell ref="D40:D49"/>
    <mergeCell ref="E40:E49"/>
    <mergeCell ref="B30:B39"/>
    <mergeCell ref="D20:D29"/>
    <mergeCell ref="E20:E29"/>
    <mergeCell ref="J30:J39"/>
    <mergeCell ref="K30:K39"/>
    <mergeCell ref="L30:L39"/>
    <mergeCell ref="I30:I39"/>
    <mergeCell ref="G40:G49"/>
    <mergeCell ref="H40:H49"/>
    <mergeCell ref="I40:I49"/>
    <mergeCell ref="F30:F39"/>
    <mergeCell ref="J40:J49"/>
    <mergeCell ref="K40:K49"/>
    <mergeCell ref="L40:L49"/>
    <mergeCell ref="M40:M4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L20:L29"/>
    <mergeCell ref="M20:M29"/>
    <mergeCell ref="F20:F29"/>
    <mergeCell ref="G20:G29"/>
    <mergeCell ref="I20:I29"/>
    <mergeCell ref="J20:J29"/>
    <mergeCell ref="K20:K29"/>
  </mergeCells>
  <conditionalFormatting sqref="A7:B7">
    <cfRule type="containsText" dxfId="49" priority="49" operator="containsText" text="3- Moderado">
      <formula>NOT(ISERROR(SEARCH("3- Moderado",A7)))</formula>
    </cfRule>
    <cfRule type="containsText" dxfId="48" priority="50" operator="containsText" text="6- Moderado">
      <formula>NOT(ISERROR(SEARCH("6- Moderado",A7)))</formula>
    </cfRule>
    <cfRule type="containsText" dxfId="47" priority="51" operator="containsText" text="4- Moderado">
      <formula>NOT(ISERROR(SEARCH("4- Moderado",A7)))</formula>
    </cfRule>
    <cfRule type="containsText" dxfId="46" priority="52" operator="containsText" text="3- Bajo">
      <formula>NOT(ISERROR(SEARCH("3- Bajo",A7)))</formula>
    </cfRule>
    <cfRule type="containsText" dxfId="45" priority="53" operator="containsText" text="4- Bajo">
      <formula>NOT(ISERROR(SEARCH("4- Bajo",A7)))</formula>
    </cfRule>
    <cfRule type="containsText" dxfId="44" priority="54" operator="containsText" text="1- Bajo">
      <formula>NOT(ISERROR(SEARCH("1- Bajo",A7)))</formula>
    </cfRule>
  </conditionalFormatting>
  <conditionalFormatting sqref="C8:F8">
    <cfRule type="containsText" dxfId="43" priority="43" operator="containsText" text="3- Moderado">
      <formula>NOT(ISERROR(SEARCH("3- Moderado",C8)))</formula>
    </cfRule>
    <cfRule type="containsText" dxfId="42" priority="44" operator="containsText" text="6- Moderado">
      <formula>NOT(ISERROR(SEARCH("6- Moderado",C8)))</formula>
    </cfRule>
    <cfRule type="containsText" dxfId="41" priority="45" operator="containsText" text="4- Moderado">
      <formula>NOT(ISERROR(SEARCH("4- Moderado",C8)))</formula>
    </cfRule>
    <cfRule type="containsText" dxfId="40" priority="46" operator="containsText" text="3- Bajo">
      <formula>NOT(ISERROR(SEARCH("3- Bajo",C8)))</formula>
    </cfRule>
    <cfRule type="containsText" dxfId="39" priority="47" operator="containsText" text="4- Bajo">
      <formula>NOT(ISERROR(SEARCH("4- Bajo",C8)))</formula>
    </cfRule>
    <cfRule type="containsText" dxfId="38" priority="48" operator="containsText" text="1- Bajo">
      <formula>NOT(ISERROR(SEARCH("1- Bajo",C8)))</formula>
    </cfRule>
  </conditionalFormatting>
  <conditionalFormatting sqref="E10:E79">
    <cfRule type="containsText" dxfId="37" priority="1" operator="containsText" text="Catastrófico">
      <formula>NOT(ISERROR(SEARCH("Catastrófico",E10)))</formula>
    </cfRule>
    <cfRule type="containsText" dxfId="36" priority="2" operator="containsText" text="Mayor">
      <formula>NOT(ISERROR(SEARCH("Mayor",E10)))</formula>
    </cfRule>
    <cfRule type="containsText" dxfId="35" priority="3" operator="containsText" text="Menor">
      <formula>NOT(ISERROR(SEARCH("Menor",E10)))</formula>
    </cfRule>
    <cfRule type="containsText" dxfId="34" priority="4" operator="containsText" text="Leve">
      <formula>NOT(ISERROR(SEARCH("Leve",E10)))</formula>
    </cfRule>
  </conditionalFormatting>
  <conditionalFormatting sqref="A10:E10 A60:E60 A20:E20 A70:E70">
    <cfRule type="containsText" dxfId="33" priority="36" operator="containsText" text="3- Moderado">
      <formula>NOT(ISERROR(SEARCH("3- Moderado",A10)))</formula>
    </cfRule>
    <cfRule type="containsText" dxfId="32" priority="37" operator="containsText" text="6- Moderado">
      <formula>NOT(ISERROR(SEARCH("6- Moderado",A10)))</formula>
    </cfRule>
    <cfRule type="containsText" dxfId="31" priority="38" operator="containsText" text="4- Moderado">
      <formula>NOT(ISERROR(SEARCH("4- Moderado",A10)))</formula>
    </cfRule>
    <cfRule type="containsText" dxfId="30" priority="39" operator="containsText" text="3- Bajo">
      <formula>NOT(ISERROR(SEARCH("3- Bajo",A10)))</formula>
    </cfRule>
    <cfRule type="containsText" dxfId="29" priority="40" operator="containsText" text="4- Bajo">
      <formula>NOT(ISERROR(SEARCH("4- Bajo",A10)))</formula>
    </cfRule>
    <cfRule type="containsText" dxfId="28" priority="41" operator="containsText" text="1- Bajo">
      <formula>NOT(ISERROR(SEARCH("1- Bajo",A10)))</formula>
    </cfRule>
  </conditionalFormatting>
  <conditionalFormatting sqref="A30:E30">
    <cfRule type="containsText" dxfId="27" priority="29" operator="containsText" text="3- Moderado">
      <formula>NOT(ISERROR(SEARCH("3- Moderado",A30)))</formula>
    </cfRule>
    <cfRule type="containsText" dxfId="26" priority="30" operator="containsText" text="6- Moderado">
      <formula>NOT(ISERROR(SEARCH("6- Moderado",A30)))</formula>
    </cfRule>
    <cfRule type="containsText" dxfId="25" priority="31" operator="containsText" text="4- Moderado">
      <formula>NOT(ISERROR(SEARCH("4- Moderado",A30)))</formula>
    </cfRule>
    <cfRule type="containsText" dxfId="24" priority="32" operator="containsText" text="3- Bajo">
      <formula>NOT(ISERROR(SEARCH("3- Bajo",A30)))</formula>
    </cfRule>
    <cfRule type="containsText" dxfId="23" priority="33" operator="containsText" text="4- Bajo">
      <formula>NOT(ISERROR(SEARCH("4- Bajo",A30)))</formula>
    </cfRule>
    <cfRule type="containsText" dxfId="22" priority="34" operator="containsText" text="1- Bajo">
      <formula>NOT(ISERROR(SEARCH("1- Bajo",A30)))</formula>
    </cfRule>
  </conditionalFormatting>
  <conditionalFormatting sqref="A40:E40">
    <cfRule type="containsText" dxfId="21" priority="22" operator="containsText" text="3- Moderado">
      <formula>NOT(ISERROR(SEARCH("3- Moderado",A40)))</formula>
    </cfRule>
    <cfRule type="containsText" dxfId="20" priority="23" operator="containsText" text="6- Moderado">
      <formula>NOT(ISERROR(SEARCH("6- Moderado",A40)))</formula>
    </cfRule>
    <cfRule type="containsText" dxfId="19" priority="24" operator="containsText" text="4- Moderado">
      <formula>NOT(ISERROR(SEARCH("4- Moderado",A40)))</formula>
    </cfRule>
    <cfRule type="containsText" dxfId="18" priority="25" operator="containsText" text="3- Bajo">
      <formula>NOT(ISERROR(SEARCH("3- Bajo",A40)))</formula>
    </cfRule>
    <cfRule type="containsText" dxfId="17" priority="26" operator="containsText" text="4- Bajo">
      <formula>NOT(ISERROR(SEARCH("4- Bajo",A40)))</formula>
    </cfRule>
    <cfRule type="containsText" dxfId="16" priority="27" operator="containsText" text="1- Bajo">
      <formula>NOT(ISERROR(SEARCH("1- Bajo",A40)))</formula>
    </cfRule>
  </conditionalFormatting>
  <conditionalFormatting sqref="A50:E50">
    <cfRule type="containsText" dxfId="15" priority="11" operator="containsText" text="3- Moderado">
      <formula>NOT(ISERROR(SEARCH("3- Moderado",A50)))</formula>
    </cfRule>
    <cfRule type="containsText" dxfId="14" priority="12" operator="containsText" text="6- Moderado">
      <formula>NOT(ISERROR(SEARCH("6- Moderado",A50)))</formula>
    </cfRule>
    <cfRule type="containsText" dxfId="13" priority="13" operator="containsText" text="4- Moderado">
      <formula>NOT(ISERROR(SEARCH("4- Moderado",A50)))</formula>
    </cfRule>
    <cfRule type="containsText" dxfId="12" priority="14" operator="containsText" text="3- Bajo">
      <formula>NOT(ISERROR(SEARCH("3- Bajo",A50)))</formula>
    </cfRule>
    <cfRule type="containsText" dxfId="11" priority="15" operator="containsText" text="4- Bajo">
      <formula>NOT(ISERROR(SEARCH("4- Bajo",A50)))</formula>
    </cfRule>
    <cfRule type="containsText" dxfId="10" priority="16" operator="containsText" text="1- Bajo">
      <formula>NOT(ISERROR(SEARCH("1- Bajo",A50)))</formula>
    </cfRule>
  </conditionalFormatting>
  <conditionalFormatting sqref="D10:D79">
    <cfRule type="containsText" dxfId="9" priority="5" operator="containsText" text="Muy Alta">
      <formula>NOT(ISERROR(SEARCH("Muy Alta",D10)))</formula>
    </cfRule>
    <cfRule type="containsText" dxfId="8" priority="6" operator="containsText" text="Alta">
      <formula>NOT(ISERROR(SEARCH("Alta",D10)))</formula>
    </cfRule>
    <cfRule type="containsText" dxfId="7" priority="7" operator="containsText" text="Baja">
      <formula>NOT(ISERROR(SEARCH("Baja",D10)))</formula>
    </cfRule>
    <cfRule type="containsText" dxfId="6" priority="8" operator="containsText" text="Muy Baja">
      <formula>NOT(ISERROR(SEARCH("Muy Baja",D10)))</formula>
    </cfRule>
    <cfRule type="containsText" dxfId="5" priority="10" operator="containsText" text="Media">
      <formula>NOT(ISERROR(SEARCH("Media",D10)))</formula>
    </cfRule>
  </conditionalFormatting>
  <conditionalFormatting sqref="E10:F79">
    <cfRule type="containsText" dxfId="4" priority="9" operator="containsText" text="Moderado">
      <formula>NOT(ISERROR(SEARCH("Moderado",E10)))</formula>
    </cfRule>
  </conditionalFormatting>
  <conditionalFormatting sqref="F10:F29 F60:F79">
    <cfRule type="colorScale" priority="42">
      <colorScale>
        <cfvo type="min"/>
        <cfvo type="max"/>
        <color rgb="FFFF7128"/>
        <color rgb="FFFFEF9C"/>
      </colorScale>
    </cfRule>
  </conditionalFormatting>
  <conditionalFormatting sqref="F10:F7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677">
      <colorScale>
        <cfvo type="min"/>
        <cfvo type="max"/>
        <color rgb="FFFF7128"/>
        <color rgb="FFFFEF9C"/>
      </colorScale>
    </cfRule>
  </conditionalFormatting>
  <conditionalFormatting sqref="F40:F49">
    <cfRule type="colorScale" priority="678">
      <colorScale>
        <cfvo type="min"/>
        <cfvo type="max"/>
        <color rgb="FFFF7128"/>
        <color rgb="FFFFEF9C"/>
      </colorScale>
    </cfRule>
  </conditionalFormatting>
  <conditionalFormatting sqref="F50:F59">
    <cfRule type="colorScale" priority="67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D8EC9AE1-F332-4DE0-B772-77F5560A7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administración </vt:lpstr>
      <vt:lpstr>9- Matriz de Calor </vt:lpstr>
      <vt:lpstr>Seguimiento 1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2025-06-24T21:43:49Z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